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24226"/>
  <mc:AlternateContent xmlns:mc="http://schemas.openxmlformats.org/markup-compatibility/2006">
    <mc:Choice Requires="x15">
      <x15ac:absPath xmlns:x15ac="http://schemas.microsoft.com/office/spreadsheetml/2010/11/ac" url="/Users/martinsrba/Desktop/"/>
    </mc:Choice>
  </mc:AlternateContent>
  <xr:revisionPtr revIDLastSave="0" documentId="13_ncr:1_{5554A0BC-B226-A144-AC63-7AA2E499467A}" xr6:coauthVersionLast="47" xr6:coauthVersionMax="47" xr10:uidLastSave="{00000000-0000-0000-0000-000000000000}"/>
  <bookViews>
    <workbookView xWindow="30240" yWindow="500" windowWidth="37480" windowHeight="23100" xr2:uid="{00000000-000D-0000-FFFF-FFFF00000000}"/>
  </bookViews>
  <sheets>
    <sheet name="TECHNICKA-SPECIFIKACE (2)"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48" i="6" l="1"/>
  <c r="S49" i="6"/>
  <c r="S50" i="6"/>
  <c r="S51" i="6"/>
  <c r="H38" i="6"/>
  <c r="H37" i="6"/>
  <c r="H31" i="6"/>
  <c r="H30" i="6"/>
  <c r="H29" i="6"/>
  <c r="H17" i="6"/>
  <c r="H28" i="6"/>
  <c r="S47" i="6"/>
  <c r="H47" i="6"/>
  <c r="S45" i="6"/>
  <c r="H45" i="6"/>
  <c r="S42" i="6"/>
  <c r="S38" i="6"/>
  <c r="S43" i="6"/>
  <c r="H43" i="6"/>
  <c r="S41" i="6"/>
  <c r="H41" i="6"/>
  <c r="S40" i="6"/>
  <c r="H40" i="6"/>
  <c r="S37" i="6"/>
  <c r="S36" i="6"/>
  <c r="H36" i="6"/>
  <c r="S35" i="6"/>
  <c r="S34" i="6"/>
  <c r="H34" i="6"/>
  <c r="S33" i="6"/>
  <c r="H33" i="6"/>
  <c r="S32" i="6"/>
  <c r="H32" i="6"/>
  <c r="S31" i="6"/>
  <c r="S30" i="6"/>
  <c r="S29" i="6"/>
  <c r="S28" i="6"/>
  <c r="S27" i="6"/>
  <c r="S26" i="6"/>
  <c r="S25" i="6"/>
  <c r="H25" i="6"/>
  <c r="S24" i="6"/>
  <c r="S23" i="6"/>
  <c r="H23" i="6"/>
  <c r="H22" i="6"/>
  <c r="S22" i="6"/>
  <c r="H21" i="6"/>
  <c r="S21" i="6"/>
  <c r="S20" i="6"/>
  <c r="H20" i="6"/>
  <c r="S19" i="6"/>
  <c r="H19" i="6"/>
  <c r="S16" i="6"/>
  <c r="S17" i="6"/>
  <c r="S18" i="6"/>
  <c r="S15" i="6"/>
  <c r="H15" i="6"/>
  <c r="S13" i="6" l="1"/>
  <c r="S12" i="6"/>
  <c r="H12" i="6"/>
  <c r="S11" i="6"/>
  <c r="H8" i="6"/>
  <c r="H9" i="6"/>
  <c r="H11" i="6"/>
  <c r="S9" i="6"/>
  <c r="S10" i="6"/>
  <c r="S8" i="6"/>
  <c r="H7" i="6" l="1"/>
  <c r="S7" i="6"/>
  <c r="S53" i="6" l="1"/>
  <c r="S52" i="6"/>
  <c r="H52" i="6"/>
  <c r="S55" i="6" l="1"/>
  <c r="S56" i="6" s="1"/>
  <c r="H55" i="6"/>
</calcChain>
</file>

<file path=xl/sharedStrings.xml><?xml version="1.0" encoding="utf-8"?>
<sst xmlns="http://schemas.openxmlformats.org/spreadsheetml/2006/main" count="129" uniqueCount="116">
  <si>
    <t>model</t>
  </si>
  <si>
    <t>označení</t>
  </si>
  <si>
    <t>ks</t>
  </si>
  <si>
    <t>odpad</t>
  </si>
  <si>
    <t>celkem el. - instalovaný příkon:</t>
  </si>
  <si>
    <t>Σ</t>
  </si>
  <si>
    <t>kW</t>
  </si>
  <si>
    <t>současnost:</t>
  </si>
  <si>
    <t>šířka</t>
  </si>
  <si>
    <t>hloubka</t>
  </si>
  <si>
    <t>výška</t>
  </si>
  <si>
    <t>#</t>
  </si>
  <si>
    <t>Doprava a stěhování</t>
  </si>
  <si>
    <t>DPH 21%</t>
  </si>
  <si>
    <t>VZT</t>
  </si>
  <si>
    <t>∑ kW</t>
  </si>
  <si>
    <t>Montážní práce</t>
  </si>
  <si>
    <t>výrobce</t>
  </si>
  <si>
    <t xml:space="preserve">∑ bez DPH </t>
  </si>
  <si>
    <t>voda</t>
  </si>
  <si>
    <t>rozměry</t>
  </si>
  <si>
    <t>elektřina</t>
  </si>
  <si>
    <t>teplá</t>
  </si>
  <si>
    <t xml:space="preserve">cena / ks </t>
  </si>
  <si>
    <t>uprav.</t>
  </si>
  <si>
    <t>studená</t>
  </si>
  <si>
    <t>plyn</t>
  </si>
  <si>
    <t>příkon
kW</t>
  </si>
  <si>
    <t>V (A)</t>
  </si>
  <si>
    <t>Technická a servisní podpora v předpokládaném rozsahu 150 hodin (překročení nebo nedosažení tohoto rozsahu nemá vliv na uvedenou paušální cenu) po dobu 12 měsíců ode dne splnění povinnosti odevzdat zařízení kupujícímu dle smlouvy. Poradenství zahrnuje kompletní technickou a konzultační podporu v rámci provozu kuchyně a s dodanými technologiemi nad rámec školení, reklamací a požadavků na servis. Zahrnuje veškeré úkony spjaté se servisem obsluhou, používáním  a údržbou technologií, přičemž poradenství může probíhat jak telefonicky, tak osobně, a to dle pokynů kupujícího (zadavatele). Blíže viz smlouva.</t>
  </si>
  <si>
    <t>903</t>
  </si>
  <si>
    <t>904</t>
  </si>
  <si>
    <t>01</t>
  </si>
  <si>
    <t>02</t>
  </si>
  <si>
    <t>03</t>
  </si>
  <si>
    <t>04</t>
  </si>
  <si>
    <t>05</t>
  </si>
  <si>
    <t>06</t>
  </si>
  <si>
    <t>07</t>
  </si>
  <si>
    <t>10</t>
  </si>
  <si>
    <t>11</t>
  </si>
  <si>
    <t>12</t>
  </si>
  <si>
    <t>15</t>
  </si>
  <si>
    <t>16</t>
  </si>
  <si>
    <t>17</t>
  </si>
  <si>
    <t>18</t>
  </si>
  <si>
    <t>19</t>
  </si>
  <si>
    <t>20</t>
  </si>
  <si>
    <t>21</t>
  </si>
  <si>
    <t>Jídelna - m.č. 102</t>
  </si>
  <si>
    <t>Výdejna jídla - m.č. 137</t>
  </si>
  <si>
    <t>13</t>
  </si>
  <si>
    <t>14</t>
  </si>
  <si>
    <t>22</t>
  </si>
  <si>
    <t>23</t>
  </si>
  <si>
    <t>24</t>
  </si>
  <si>
    <t>25</t>
  </si>
  <si>
    <t>26</t>
  </si>
  <si>
    <t>27</t>
  </si>
  <si>
    <t>28</t>
  </si>
  <si>
    <t>29</t>
  </si>
  <si>
    <t>30</t>
  </si>
  <si>
    <t>31</t>
  </si>
  <si>
    <t>32</t>
  </si>
  <si>
    <t>40</t>
  </si>
  <si>
    <t>41</t>
  </si>
  <si>
    <t>42</t>
  </si>
  <si>
    <t>33</t>
  </si>
  <si>
    <t>43</t>
  </si>
  <si>
    <t>Sklad - m.č. 134</t>
  </si>
  <si>
    <t>50</t>
  </si>
  <si>
    <t>51</t>
  </si>
  <si>
    <t>Mycí místnost - m.č. 138</t>
  </si>
  <si>
    <t>Rychlopec pro regeneraci a pečení zmrazecných a zlazených polotovarů - přílohy (například hranolky, brambory), masová jídla (například řízky, hamburgery, uzeniny), nemasová jídla (například smažený sýr, langoše, smažené žampiony, kalamáry, cibulové kroužky), zákusky (například palačinky, lívance, čokoládový fondant, ...) Grafický  LCD displej minimálně 7", personalizace ovládacího displeje dle směny, možnost online nahrání obrázků produktů a úpravy receptur, vzdálená správa pomocí Wifi konektivity do sítě Internet. Vzdálená servisní diagnostika pomocí internetu. Odnímatelný kryt varné komory omyvatelný v myčce na nádobí. Příprava a rozmrazování, pečení a finishing FAST Food produktů, zmrazených a zchlazených polotovarů. Maximální šířka 470mm, maximální hloubka 620mm vzhledem k prostorovému uspořádání. Kombinace přípravy pomocí horkého vzduchu, měkkého tepla a mikrovln. Včetně sady příslušenství - lopatka, grilovací deska, 2x košík malý nepřilnavý, 2x košík nepřilnavý velký s perforací, Oválná miska. Příkon min 6kW. Bez nutnosti napojení pod digestoř. Zabudované nerezové filtry na tuky. Možnost stohování. Součástí dodávky rychlopece bude odborná kuchařská a technologcká pomoc s nastavením stroje pro 50 receptur dle vlastního výběru zadavatele - kompletní nastavení stroje na zadané receptury, včetně nastavení personalizovaných fotografií receptur, jejich názvů, roztřízení do složek v ovládacím menu. Plná servisní, kuchařská a technologická podpora po dobu záruky zahrnuje aktualizace nastavených receptur a nastavení nových receptur dle požadavků objednatele.</t>
  </si>
  <si>
    <t>400    16A</t>
  </si>
  <si>
    <t>Vyhřívaný Zásobník na talíře pro umožení minimálně 50 ks talířů. Celonerezové provedení.</t>
  </si>
  <si>
    <t>Automatický změkčovač vody. Digitální ovládací displej. Objem pryskyřice minimálně 10 litrů. Kapacita zásobníku na sůl minimálně 12 Kg. Maximální spotřeba soli na regeneraci 1,5Kg. Maximální spotřeba vody na regeneraci 85 litrů. Maximální šířka 270mm, umístění pod stůl. Kapacita minimálně 1650 litrů za hodinu při tvrdosti 0°dH. Tlaková ztráta maximálně 1bar. Součástí filtr pevných částic.</t>
  </si>
  <si>
    <t>3/4"</t>
  </si>
  <si>
    <t>dn 50
v= max 200 mm</t>
  </si>
  <si>
    <t xml:space="preserve">Sprcha tlaková s napouštěcím ramínkem, směšovací baterie na teplou a studenou vodu. Certifikát o provedení bez použitých karcinogenních materiálů s obsahem PAH, PAU - Polycyklické Aromatické Uhlovodíky. Tlaková sprcha osazena úsporným perlátorem s průtokem 4 litry (s tolerancí +/- 5% ) za minutu při zajištění plné účinnosti mytí a zajištěním snížené spotřeby a úspory vody při oplachu a mytí. Spirálová hadice z nerezové oceli, vnitřní komponenty a vodou průchozí části z nerezové oceli, nastavitelná uzávěra sprchy pro zajištění konstantního proudu vody, plastová ruční závěra sprchy z CalcFree materiálu odolnému proti zavápnění vodním kamenem, 1/2" šroubovací ventily a plně kovová madla baterie. Závitová hřídel O1/2" s délkou minimálně 80 mm pro pevné a stabilní uchycení do pracovní desky, vstupní potrubí osazeno zpětnými ventilky. Ocelová pružina, která vede nerezovou hadici sprchy potažena materiálem pro ochranu před korozí, poškrábáním a zajištění hygienického standardu. Podpěra pružiny, úchytka ke zdi a hák na uchycení sprchy jsou celokovové s povrchovou úpravou proti zavápnění a korozi. Variabilní úchytka na stěnu, celokovová. Nerezové stupačky (18/10), šroubový úchytný systém kohoutků a dvojité o-kroužky k zaručení perfektního těsnění. Hloubka sprchy min. 400 mm, výška min. 1050, max. 1100 mm. </t>
  </si>
  <si>
    <t>1/2"</t>
  </si>
  <si>
    <t>Podstolová myčka stolního nádobí, mycí koš 600x500 mm, aktivní filtr nečistot z mytí, grafická obrazovka s displejem zobrazující průběh mytí, možnost konfigurace parametrů stroje, možnost nastavení minimálně devíti mycích programů s různým nastavením teploty mytí, tlaku, množství mycího a oplachového prostředku a času. Zabudované dávkovače mycího a oplachového prostředku, odpadní čerpadlo. Aktivní filtr nečistot z mycího tanku, nezávislá pumpa pro oplach, IPX5 krytí, osvětlení prostoru myčky při otevřených dveřích, nerezové trubice pro dávkování mycího prostředku. Zásuvná výška min 435mm. Možnost kompletní konfigurace mycího cyklu dle Sinnerova kruhu. Kompletní diagnostické zobrazení dat o stavu myčky, nefunkčních částech, diagnostiky stavu komponent. Možnost vícepozičního zavření dveří - mezipozice pro polootevřenou myčku při odvětrávání. Systém pro detekci úniku vody, kompletní provedení z nerezu, samočistící program, program pro odvápnění komory myčky. Zabudovaná reversní osmóza pro úpravu vody na vodivost max. 80 microSiemens pro mytí příborů a zajištění zcela hygienického mytí stolního nádobí. Zabudovaný předfiltr chloru uživatelsky vyměnitelný obsluhou myčky. Zpětná rekuperace tepla a odpadních par pro minimalizaci úniku par do prostoru kuchyně. Nerezové výměniky tepla. Systém pro úsporu elektrické energie - management spotřeby a příkonu elektrické energie. Spotřeba vody na mycí cyklus max 2,8 litru. Umístění myčky pod stůl hloubky 700mm. Integrovaná vzdálená servisní diagnostika a nastavení myčky.</t>
  </si>
  <si>
    <t>400
16A</t>
  </si>
  <si>
    <t>DN 50</t>
  </si>
  <si>
    <t>Chladnička s ventilovaných chlazením. Podstolové provedení. Nerezové provedení. Prosklené dveře. Užitný objem minimálně 130 litrů. Nosnost police minimálně 45Kg. Teplotní rozsah: +1°C až +15°C. Digitální ukazatel teploty. Spotřeba energie maximálně 0,9 kWh / 24 h</t>
  </si>
  <si>
    <t>Mraznička se zásuvkami, Maximální výška 830mm, Maximální šířka 600mm, statické chlazení, užitný objem minimálně 132 litrů, Ekologické chladivo R290 nebo R600a,  Spotřeba energie maximálně 0,73 kWh za 24 hodin, teplotní zvukový alarm, rozsah teplot až -26°C, digitální ovládací displej s ukazatelem teploty. Zámek dveří, otevírání dveří doleva. Integrovaný teplotní alarm. Maximální hloubka 62cm, maximální šířka 60cm. Nerezové provedení. Nerezové madlo dveří.</t>
  </si>
  <si>
    <t>Výdejník vody na nechlazenou filtrovanou vodu, chlazenou vodu a chlazenou sycenou vodu pomocí CO2. Indikace stavu provozu pomocí LED diod. Dotykové ovládání na volbu programu výdeje vody. Samostatná funkce zapnutí a vypnutí chladícího agregátu, a sycení pomocí CO2. Vestavěná funkce dezinfekce vody pomocí UV paprsku. Výkon minimálně 19 litrů za hodinu, nastavitelná teplota chlazené vody v zozmezí 4-12°C. Maximální šířka 235mm, Maximální hloubka 400mm - dáno uspořádáním v prostoru na výdejní lince. Součástí vyměnitelný filtr - Filtrace pitné vody - odstranění vodního kamene pomocí nastavitelného obtoku v rozmezí 0-100%. Maximální výška filtračního systému 500mm. Kapacita minimálně 4800 litrů při tvrdosti vody 4°dH a nastavení maximální filtrace obtokem 0%. Vestavný digitální průtokoměr s akustickou signalizací a ukazatelem stavu průtoku na displeji. Systém filtrace osmotickou membránou pro filtraci bakterií, hormonů a mikroplastů. Dvoustupňová zpětná remineralizace hořčíkem pro optimalizaci chuti pitné vody.</t>
  </si>
  <si>
    <t>Zásobník na skleničky - Stojan pro umístění skleniček</t>
  </si>
  <si>
    <t>Nerezová várnice s bezdotykovým kohoutem, objem 20 litrů.</t>
  </si>
  <si>
    <t>Mikrovlnná trouba profesionální, celonerezové provedení. Ovládání pomocí knoflíků.</t>
  </si>
  <si>
    <t>Nerezový stůl výdejní linky. Interierový čelní dřevodekor. Prostor pro uložení tlakové lahve CO2. skříňové provedení</t>
  </si>
  <si>
    <t>Zásobník příborů s hygienickým polykarbonátovým krytem. Nakloněné provedení</t>
  </si>
  <si>
    <t xml:space="preserve">Pojezd nerezový plný. </t>
  </si>
  <si>
    <t>Nerezový stůl pro sběr špinavého nádobí, prostor pro odpadkový koš.</t>
  </si>
  <si>
    <t>Výdejní linka, 3x samostatně ovládaná vana s možností suchého ohřevu i pomocí vodní lázně. Kapacita 5x GN 1/1 hloubky 200mm, samostatně ovládaný ohřev van. Rozsah teplot 30°C / +95°C nastavitelný pro každou vanu samostatně. Připojení na odpad. Hygienická čelní a vrchní dechová clona. Dechová clona z tvrzeného kaleného skla od pracovní plochy až na vrchní polici. LED osvětlení jídla v výdejních vanách. Horní ohřev jídla pomocí topných těles. Zabudovaná zásuvka 230V s IP krytím.</t>
  </si>
  <si>
    <t xml:space="preserve">Stolní baterie s loketním ovládáním pomocí pružného pákového ramena aby se zabránilo rázům na směšovací kartuš pomocí ovládání uživatelem. Délka ovládacího ramena páky 250mm - 270mm. Směšovací páková kartuš monobloková, celonerezové provedení, hloubka ramene 210-220 mm, výška 150-170 mm. </t>
  </si>
  <si>
    <t>Nerezový stůl s dřezem 500x400x250 mm. Sešroubováno s pozicí 14. prostor pro myčku. Prolisovaná vrchní deska.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</si>
  <si>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Nerezový stůl.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Otevřené police s posuvnými dveřmi. Zásuvkový blok.</t>
  </si>
  <si>
    <t>Nerezový stůl s dřezem 400x500x250 mm.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</si>
  <si>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Nerezový stůl.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 Skříňové provedení.</t>
  </si>
  <si>
    <t>Nerezový stůl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</si>
  <si>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Velký mycí dřez. Hygienické provedení. Pracovní deska tloušťky minimálně 40 mm, hygienický zadní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</si>
  <si>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Nerezový stůl. Hygienické provedení. Pracovní deska tloušťky minimálně 40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 Police s posuvnými dveřmi.</t>
  </si>
  <si>
    <t>Nerezový stůl. Hygienické provedení. Pracovní deska tloušťky minimálně 40 mm, hygienický zadní a pravý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</si>
  <si>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Velký mycí dřez. Hygienické provedení. Pracovní deska tloušťky minimálně 40 mm, hygienický zadní a levý lem v= 100 mm, zaoblená přední hrana r 10mm, hygienická přední okapová hrana min 10 mm.  Jeklová konstrukce z profilů minimálně 40x40 mm, celonerezové provedení z nerezové oceli AISI 304, pracovní deska z plechu o tloušťce minimálně 1,5mm. Korpus musí opticky navazovat na sousedící nerezové prvky. Sešroubováno ostrým vlasovým spojem na navazující pracovní deskou bez spáry.</t>
  </si>
  <si>
    <t>Chladnička, ventilované chlazení. Hrubý objem min. 540 l. Energetická třída B nebo lepší. Vnitřní prostor pro přepravky 400x600mm</t>
  </si>
  <si>
    <t>Sestava celonerezových regálů s plynulým spojením bez zdvojených noh, police nerezové, plné, vyztužené, tloušťky min 50 mm; nerezové výškově stavitelné stojny, samosvorný systém, nosnost modulu mezi stojnami min 1200 Kg, bez šroubové sestavení, fixace do podlahy, fixace na stěnu, destičky na rozložení hmotnosti v podlaze možnost doplnění police dle potřeby, plná variabilita polic, možnost horizontálního nastavení police po 50-100 mm. Každý modul sestavy bude obsahovat 4 police. AFNOR certifikace hygienického provedení pro použití v potravinářském průmyslu v souladu s pravidly NF031. Moduly: 1600 mm (min nosnost police 200 Kg) + 1600 mm (min nosnost police 200 Kg). Hloubka 600mm</t>
  </si>
  <si>
    <t>Celkonerezový regál, police nerezové, plné, vyztužené, tloušťky min 50 mm; nerezové výškově stavitelné stojny, samosvorný systém, nosnost modulu mezi stojnami min 1200 Kg, bez šroubové sestavení, fixace do podlahy, fixace na stěnu, destičky na rozložení hmotnosti v podlaze možnost doplnění police dle potřeby, plná variabilita polic, možnost horizontálního nastavení police po 50-100 mm. Každý modul sestavy bude obsahovat 4 police. AFNOR certifikace hygienického provedení pro použití v potravinářském průmyslu v souladu s pravidly NF031. Moduly: 2000 mm (min nosnost police 200 Kg). Hloubka 600mm</t>
  </si>
  <si>
    <t>Elektrický konvektomat s bojlerovým vyvíječem páry. Ovládání pomocí dotykového grafického displeje o velikosti minimálně 10".  Ovládání v českém jazyce. Vestavěný digitální návod k obsluze. Kapacita 6x GN 2/3. Příkon maximálně 5,9kW. Hloubka maximálně 560mm  vzhledem k dispozičnímu uspořádání. Automatická funkce zchlazení komory. Automatické mytí a odvápnění komory a bojleru. Přesné měření vlhkosti s tolerancí 1%. Provozní režimy: pára 30 °C–130 °C, horký vzduch 30 °C–300 °C, kombinace páry a horkého vzduchu 30 °C–300 °C . Automatická funkce pro regeneraci a finishing jídel. Možnost nastavení deseti nejoblíbenějších varných procesů. Možnost individuálního nastavení pro jednotlivé uživatele. Vzdálené připojení a dohled nad nastavením konvektomatu pomocí Wifi - přes počítač, tablet. Systém pro kontrolu četnosti čištění a odvápnění konvektomatu s automatickým upozorněním. Vestavěná ruční sprcha s navíjecím mechanismem, vestavěný uzávěr vody a plynulé dávkování proudu.  Systém automatické servisní diagnostiky se zobrazováním servisních hlášení. Integrovaná teplotní sonda s minimálně pěti body. Možnost individuálního programování, minimálně 1100 programů s až dvanácti kroky. Ventilátor s minimálně pěti rychlostmi. Bezpečnostní dveře se třemi skly a zadní ventilací. Zabudovaná kondenzační digestoř pro odtah par</t>
  </si>
  <si>
    <t>Celonerezová mrazící skříň s prosklenými dveřmi. Otevírání dveří doprava. Pedál pro otevírání dveří. Objem hrubý min 700 litrů.  Objemová kapacita kapacita min 462 l dle normy 2015/1094-IV,  kompletní provedení vnitřního i vnějšího prostoru z potravinářského nerezu AISI 304, Ventilované chlazení. Monobloková chladící jednotka. Kapacita min 21x GN 2/1, rozsah teplot od -22°C do -2°C nebo větší rozsah teplot. Hygienický vnitřní design se zaoblenými rohy pro lepší udržování a sanitaci, bezvýparníkový systém, digitální podsvětlený LCD ovládací displej, minimálně 60 mm izolace prostoru, LED osvětlení vnitřního prostoru. Chladící výkon minimálně 670W.  Ekologické chladivo R290. Ekologicky a energeticky úsporná chladící jednotka - příkon maximálně 450W. Energetická třída D nebo vyšší, klimatická třída 5 nebo lepší. Kontrola teplot dle HACCP, senzory a alarmy otevřených dveří, pokles teploty pod kritickou úroveň. ECO mód pro snížení spotřeby energie. Wifi vzdálené připojení - HACCP alarmy, sledování a ukládání teplot vzdáleně do cloudu, teplotní a servisní alarmy, vzdálená servisní a provozní diagnostika stroje. Možnost nastavení zasílání alarmů e-mailem, možnost stažení HACCP dat v tabulkovém a grafickém znázornění teplotních křivek pro dokladování teplot. Nerezové zásuvy - policové rošty s vysokou nosností,  4 rošty,  zámek dveří.  Spotřeba maximálně 5,7 kWh / 24h.   Šířka maximálně 700mm, hloubka maximálně 810mm - dáno uspořádáním v místnosti. Funkce odmrazování pomocí horkého plynu.</t>
  </si>
  <si>
    <t>Celonerezová chladící skříň s prosklenými dveřmi. Otevírání dveří doprava. Pedál pro otevírání dvěří nohou. Kompletní provedení vnitřního i vnějšího prostoru z potravinářského nerezu AISI 304, Ventilované chlazení. Monobloková chladící jednotka. Kapacita min 21x GN 2/1, rozsah teplot v rozmezí od +2°C do +16°C nebo širší rozsah teplot pro univerzální použití - zelenina, mléčné výrobky, maso, uzeniny, vejce, zákusky, ovoce, čokoláda. Hygienický vnitřní design se zaoblenými rohy pro lepší udržování a sanitaci, bezvýparníkový systém, digitální podsvětlený LCD ovládací displej, minimálně 60 mm izolace prostoru, LED osvětlení vnitřního prostoru, kapacita min 461 l dle normy 2015/1094-IV, energetická třída C nebo vyšší, Klimatická třída 5 nebo lepší. Chladící výkon minimálně 340W. Kontrola teplot dle HACCP, senzory a alarmy otevřených dveří, pokles teploty pod kritickou úroveň. ECO mód pro snížení spotřeby energie. Wifi vzdálené připojení - HACCP alarmy, sledování a ukládání teplot vzdáleně do cloudu, teplotní a servisní alarmy, vzdálená servisní a provozní diagnostika stroje. Možnost nastavení zasílání alarmů e-mailem, možnost stažení HACCP dat v tabulkovém a grafickém znázornění teplotních křivek pro dokladování teplot. Nerezové zásuvy - policové rošty s vysokou nosností,  5 roštů, zámek,  ekologické chladivo R290.  Spotřeba maximálně 1,6 kWh / 24h, maximální příkon 0,28kW. Zámek dveří. Šířka maximálně 700mm, hloubka maximálně 810mm - dáno uspořádáním v místnosti. Funkce odmrazování pomocí horkého plynu.</t>
  </si>
  <si>
    <t>Sestava celonerezových regálů s plynulým spojením bez zdvojených noh, police nerezové s perforací, vyztužené, tloušťky min 50 mm; nerezové výškově stavitelné stojny, samosvorný systém, nosnost modulu mezi stojnami min 1200 Kg, bez šroubové sestavení, fixace do podlahy, fixace na stěnu, destičky na rozložení hmotnosti v podlaze možnost doplnění police dle potřeby, plná variabilita polic, možnost horizontálního nastavení police po 50-100 mm. Každý modul sestavy bude obsahovat 4 police. Hloubka regálu 600mm, Výška 1800 mm. Délka 800 mm (min nosnost police 300 Kg). AFNOR certifikace hygienického provedení pro použití v potravinářském průmyslu v souladu s pravidly NF031. Spodní celonerezová zásuvka se záchytnou vanou výšky 50mm na tekutiny.</t>
  </si>
  <si>
    <t>Realizační projektová dokumentace ve stupni Dokumentace pro provedení stavby pro všechny profese, které mají vliv na gastro část - Elektro, ZTI, podklady pro VZT, chlazení, Stavební otvory a sokly. Dodání projektové dokumentace do 2 týdnů od podepsání kupní smlouvy v elektronické formě PDF a DWG a 6 paré v tištěné verzi s autorizací.
Projektová dokumentace ve stupni Dokumentace skutečného provedení stavby pro všechny profese, které mají vliv na gastro část - Elektro, ZTI, podklady pro VZT, chlazení, Stavební otvory a sokly. Součástí bude soubor fotodokumentace dodaných technologií a výrobních štítků. Projektová dokumentace DSP bude předána elektronicky na USB disku v termínu předání zařízení (viz Smlouva)</t>
  </si>
  <si>
    <r>
      <rPr>
        <sz val="11"/>
        <color theme="1"/>
        <rFont val="Calibri"/>
        <family val="2"/>
        <charset val="238"/>
      </rPr>
      <t xml:space="preserve">∑ </t>
    </r>
    <r>
      <rPr>
        <sz val="11"/>
        <color theme="1"/>
        <rFont val="Calibri"/>
        <family val="2"/>
        <charset val="238"/>
        <scheme val="minor"/>
      </rPr>
      <t>bez DPH:</t>
    </r>
  </si>
  <si>
    <r>
      <rPr>
        <sz val="11"/>
        <color theme="1"/>
        <rFont val="Calibri"/>
        <family val="2"/>
        <charset val="238"/>
      </rPr>
      <t>∑ s</t>
    </r>
    <r>
      <rPr>
        <sz val="11"/>
        <color theme="1"/>
        <rFont val="Calibri"/>
        <family val="2"/>
        <charset val="238"/>
        <scheme val="minor"/>
      </rPr>
      <t xml:space="preserve"> DPH:</t>
    </r>
  </si>
  <si>
    <t>BRNĚNSKÉ KOMUNIKACE - GASTROZAŘÍZENÍ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</si>
</sst>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 &quot;Kč&quot;"/>
    <numFmt numFmtId="165" formatCode="_-* #,##0.00\ _K_č_-;\-* #,##0.00\ _K_č_-;_-* &quot;-&quot;??\ _K_č_-;_-@_-"/>
  </numFmts>
  <fonts count="14" x14ac:knownFonts="1">
    <font>
      <sz val="11"/>
      <color theme="1"/>
      <name val="Calibri"/>
      <family val="2"/>
      <charset val="238"/>
      <scheme val="minor"/>
    </font>
    <font>
      <sz val="10"/>
      <color indexed="64"/>
      <name val="Arial"/>
      <family val="2"/>
      <charset val="238"/>
    </font>
    <font>
      <sz val="10"/>
      <color indexed="64"/>
      <name val="Arial"/>
      <family val="2"/>
      <charset val="238"/>
    </font>
    <font>
      <sz val="9"/>
      <color theme="1"/>
      <name val="Calibri"/>
      <family val="2"/>
      <charset val="238"/>
      <scheme val="minor"/>
    </font>
    <font>
      <sz val="8"/>
      <color theme="1"/>
      <name val="Arial"/>
      <family val="2"/>
      <charset val="238"/>
    </font>
    <font>
      <sz val="11"/>
      <color theme="1"/>
      <name val="Calibri"/>
      <family val="2"/>
      <charset val="238"/>
      <scheme val="minor"/>
    </font>
    <font>
      <sz val="8"/>
      <color theme="1"/>
      <name val="Calibri"/>
      <family val="2"/>
      <charset val="238"/>
      <scheme val="minor"/>
    </font>
    <font>
      <sz val="10"/>
      <color theme="1"/>
      <name val="Calibri"/>
      <family val="2"/>
      <charset val="238"/>
      <scheme val="minor"/>
    </font>
    <font>
      <sz val="9"/>
      <color theme="1"/>
      <name val="Arial"/>
      <family val="2"/>
      <charset val="238"/>
    </font>
    <font>
      <sz val="8"/>
      <name val="Calibri"/>
      <family val="2"/>
      <charset val="238"/>
      <scheme val="minor"/>
    </font>
    <font>
      <b/>
      <sz val="9"/>
      <color theme="1"/>
      <name val="Calibri"/>
      <family val="2"/>
      <charset val="238"/>
      <scheme val="minor"/>
    </font>
    <font>
      <sz val="10"/>
      <color theme="1"/>
      <name val="Arial"/>
      <family val="2"/>
      <charset val="238"/>
    </font>
    <font>
      <sz val="7"/>
      <color theme="1"/>
      <name val="Arial"/>
      <family val="2"/>
      <charset val="238"/>
    </font>
    <font>
      <sz val="11"/>
      <color theme="1"/>
      <name val="Calibri"/>
      <family val="2"/>
      <charset val="23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theme="1"/>
      </left>
      <right style="thin">
        <color indexed="64"/>
      </right>
      <top style="thin">
        <color indexed="64"/>
      </top>
      <bottom style="thin">
        <color indexed="64"/>
      </bottom>
      <diagonal/>
    </border>
  </borders>
  <cellStyleXfs count="1122">
    <xf numFmtId="0" fontId="0" fillId="0" borderId="0"/>
    <xf numFmtId="0" fontId="1" fillId="0" borderId="0"/>
    <xf numFmtId="0" fontId="2" fillId="0" borderId="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96">
    <xf numFmtId="0" fontId="0" fillId="0" borderId="0" xfId="0"/>
    <xf numFmtId="164" fontId="4" fillId="0" borderId="1" xfId="0" applyNumberFormat="1" applyFont="1" applyFill="1" applyBorder="1" applyAlignment="1">
      <alignment horizontal="right" vertical="center"/>
    </xf>
    <xf numFmtId="0" fontId="4" fillId="0" borderId="1" xfId="0" applyFont="1" applyFill="1" applyBorder="1" applyAlignment="1">
      <alignment horizontal="center"/>
    </xf>
    <xf numFmtId="0" fontId="0" fillId="0" borderId="0" xfId="0" applyBorder="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vertical="center"/>
    </xf>
    <xf numFmtId="164" fontId="3" fillId="0" borderId="1" xfId="0" applyNumberFormat="1" applyFont="1" applyFill="1" applyBorder="1" applyAlignment="1">
      <alignment horizontal="center" vertical="center"/>
    </xf>
    <xf numFmtId="0" fontId="0" fillId="0" borderId="0" xfId="0" applyFill="1" applyAlignment="1">
      <alignment horizontal="center"/>
    </xf>
    <xf numFmtId="0" fontId="0" fillId="0" borderId="0" xfId="0" applyFill="1"/>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vertical="center" wrapText="1"/>
      <protection locked="0"/>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164" fontId="3" fillId="0" borderId="1" xfId="3" applyNumberFormat="1" applyFont="1" applyFill="1" applyBorder="1" applyAlignment="1">
      <alignment horizontal="center" vertical="center"/>
    </xf>
    <xf numFmtId="0" fontId="0" fillId="0" borderId="0" xfId="0" applyFont="1" applyFill="1"/>
    <xf numFmtId="0" fontId="0" fillId="0" borderId="0" xfId="0" applyFill="1" applyAlignment="1">
      <alignment horizontal="center"/>
    </xf>
    <xf numFmtId="0" fontId="0" fillId="0" borderId="0" xfId="0" applyFill="1"/>
    <xf numFmtId="164" fontId="3" fillId="0" borderId="1" xfId="348" applyNumberFormat="1" applyFont="1" applyFill="1" applyBorder="1" applyAlignment="1">
      <alignment horizontal="center" vertical="center"/>
    </xf>
    <xf numFmtId="0" fontId="0" fillId="0" borderId="0" xfId="0" applyFill="1" applyAlignment="1">
      <alignment horizontal="center"/>
    </xf>
    <xf numFmtId="0" fontId="0" fillId="0" borderId="0" xfId="0" applyFill="1"/>
    <xf numFmtId="0" fontId="0" fillId="0" borderId="0" xfId="0" applyFill="1" applyAlignment="1">
      <alignment horizontal="center"/>
    </xf>
    <xf numFmtId="0" fontId="0" fillId="0" borderId="0" xfId="0" applyFill="1"/>
    <xf numFmtId="0" fontId="4"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0" fontId="0" fillId="0" borderId="0" xfId="0" applyFill="1" applyAlignment="1">
      <alignment horizontal="center"/>
    </xf>
    <xf numFmtId="0" fontId="0" fillId="0" borderId="0" xfId="0" applyFill="1"/>
    <xf numFmtId="0" fontId="3" fillId="0" borderId="0" xfId="0" applyFont="1" applyFill="1" applyBorder="1"/>
    <xf numFmtId="0" fontId="3" fillId="0" borderId="0" xfId="0" applyFont="1" applyFill="1" applyBorder="1" applyAlignment="1">
      <alignment horizont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6" fillId="0" borderId="7" xfId="0" applyFont="1" applyFill="1" applyBorder="1" applyAlignment="1">
      <alignment horizontal="center" vertical="center"/>
    </xf>
    <xf numFmtId="164" fontId="4" fillId="0" borderId="5" xfId="0" applyNumberFormat="1" applyFont="1" applyFill="1" applyBorder="1" applyAlignment="1">
      <alignment vertical="center"/>
    </xf>
    <xf numFmtId="164" fontId="4" fillId="0" borderId="8" xfId="0" applyNumberFormat="1" applyFont="1" applyFill="1" applyBorder="1" applyAlignment="1">
      <alignment vertical="center"/>
    </xf>
    <xf numFmtId="164" fontId="4" fillId="0" borderId="11" xfId="0" applyNumberFormat="1" applyFont="1" applyFill="1" applyBorder="1" applyAlignment="1">
      <alignment vertical="center"/>
    </xf>
    <xf numFmtId="0" fontId="3" fillId="0" borderId="7" xfId="0" applyFont="1" applyFill="1" applyBorder="1" applyAlignment="1">
      <alignment horizontal="center" vertical="center"/>
    </xf>
    <xf numFmtId="0" fontId="3" fillId="0" borderId="7" xfId="0" applyFont="1" applyFill="1" applyBorder="1" applyAlignment="1">
      <alignment horizontal="center" vertical="center" wrapText="1"/>
    </xf>
    <xf numFmtId="0" fontId="10" fillId="0" borderId="6" xfId="0" applyFont="1" applyFill="1" applyBorder="1" applyAlignment="1">
      <alignment vertical="center"/>
    </xf>
    <xf numFmtId="49" fontId="3" fillId="0" borderId="13" xfId="0" applyNumberFormat="1" applyFont="1" applyFill="1" applyBorder="1" applyAlignment="1">
      <alignment vertical="center"/>
    </xf>
    <xf numFmtId="49" fontId="3" fillId="0" borderId="5" xfId="0" applyNumberFormat="1" applyFont="1" applyFill="1" applyBorder="1" applyAlignment="1">
      <alignment vertical="center"/>
    </xf>
    <xf numFmtId="49" fontId="3" fillId="0" borderId="9"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7" fillId="0" borderId="11" xfId="0" applyNumberFormat="1" applyFont="1" applyFill="1" applyBorder="1" applyAlignment="1">
      <alignment horizontal="center" vertical="center"/>
    </xf>
    <xf numFmtId="0" fontId="7" fillId="0" borderId="9"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164" fontId="3" fillId="0" borderId="11" xfId="3"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pplyProtection="1">
      <alignment horizontal="left" wrapText="1"/>
      <protection locked="0"/>
    </xf>
    <xf numFmtId="0" fontId="7"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7" fillId="0" borderId="7" xfId="0" applyFont="1" applyFill="1" applyBorder="1" applyAlignment="1" applyProtection="1">
      <alignment vertical="center" wrapText="1"/>
      <protection locked="0"/>
    </xf>
    <xf numFmtId="49" fontId="7" fillId="0" borderId="8"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8" xfId="0" applyFont="1" applyFill="1" applyBorder="1" applyAlignment="1">
      <alignment horizontal="center" vertical="center" wrapText="1"/>
    </xf>
    <xf numFmtId="0" fontId="7" fillId="0" borderId="17" xfId="0" applyFont="1" applyFill="1" applyBorder="1" applyAlignment="1">
      <alignment horizontal="center" vertical="center"/>
    </xf>
    <xf numFmtId="0" fontId="3" fillId="0" borderId="6" xfId="0" applyFont="1" applyFill="1" applyBorder="1" applyAlignment="1">
      <alignment horizontal="center" vertical="center"/>
    </xf>
    <xf numFmtId="0" fontId="7" fillId="0" borderId="1" xfId="0" applyFont="1" applyFill="1" applyBorder="1" applyAlignment="1" applyProtection="1">
      <alignment horizontal="left" vertical="top" wrapText="1"/>
      <protection locked="0"/>
    </xf>
    <xf numFmtId="49" fontId="4" fillId="0" borderId="1" xfId="0" applyNumberFormat="1" applyFont="1" applyFill="1" applyBorder="1" applyAlignment="1">
      <alignment horizontal="center"/>
    </xf>
    <xf numFmtId="49" fontId="11" fillId="0" borderId="0" xfId="0" applyNumberFormat="1" applyFont="1" applyFill="1" applyAlignment="1">
      <alignment horizontal="center"/>
    </xf>
    <xf numFmtId="49" fontId="12" fillId="0" borderId="0" xfId="0" applyNumberFormat="1" applyFont="1" applyFill="1" applyAlignment="1">
      <alignment horizontal="center"/>
    </xf>
    <xf numFmtId="0" fontId="11" fillId="0" borderId="0" xfId="0" applyFont="1" applyFill="1" applyAlignment="1" applyProtection="1">
      <alignment wrapText="1"/>
      <protection locked="0"/>
    </xf>
    <xf numFmtId="0" fontId="11" fillId="0" borderId="0" xfId="0" applyFont="1" applyFill="1" applyAlignment="1">
      <alignment horizontal="center"/>
    </xf>
    <xf numFmtId="164" fontId="11" fillId="0" borderId="0" xfId="0" applyNumberFormat="1" applyFont="1" applyFill="1" applyAlignment="1">
      <alignment horizontal="center"/>
    </xf>
    <xf numFmtId="164" fontId="0" fillId="0" borderId="0" xfId="0" applyNumberFormat="1" applyFont="1" applyFill="1"/>
    <xf numFmtId="0" fontId="11" fillId="0" borderId="0" xfId="0" applyFont="1" applyFill="1" applyAlignment="1"/>
    <xf numFmtId="0" fontId="11" fillId="0" borderId="0" xfId="0" applyFont="1" applyFill="1" applyAlignment="1">
      <alignment horizontal="left"/>
    </xf>
    <xf numFmtId="0" fontId="10" fillId="0" borderId="0" xfId="0" applyFont="1" applyFill="1" applyAlignment="1">
      <alignment vertical="center"/>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0" fontId="6" fillId="0" borderId="1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wrapText="1"/>
    </xf>
    <xf numFmtId="0" fontId="6" fillId="0" borderId="0" xfId="0" applyFont="1" applyFill="1" applyBorder="1" applyAlignment="1">
      <alignment horizontal="right" vertical="center"/>
    </xf>
    <xf numFmtId="0" fontId="7" fillId="0" borderId="5" xfId="0" applyFont="1" applyFill="1" applyBorder="1" applyAlignment="1" applyProtection="1">
      <alignment vertical="center" wrapText="1"/>
      <protection locked="0"/>
    </xf>
    <xf numFmtId="164" fontId="4" fillId="0" borderId="7" xfId="0" applyNumberFormat="1" applyFont="1" applyFill="1" applyBorder="1" applyAlignment="1">
      <alignment vertical="center"/>
    </xf>
    <xf numFmtId="49" fontId="8" fillId="0" borderId="1" xfId="0" applyNumberFormat="1" applyFont="1" applyFill="1" applyBorder="1" applyAlignment="1">
      <alignment horizontal="center" vertical="center"/>
    </xf>
    <xf numFmtId="0" fontId="4" fillId="0" borderId="0" xfId="0" applyFont="1" applyFill="1" applyAlignment="1">
      <alignment horizontal="center"/>
    </xf>
    <xf numFmtId="49" fontId="11" fillId="0" borderId="0" xfId="0" applyNumberFormat="1" applyFont="1" applyFill="1" applyAlignment="1">
      <alignment horizontal="right"/>
    </xf>
    <xf numFmtId="0" fontId="3" fillId="0" borderId="0" xfId="0" applyFont="1" applyFill="1" applyBorder="1" applyAlignment="1">
      <alignment horizont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11" fillId="0" borderId="0" xfId="0" applyFont="1" applyFill="1" applyAlignment="1">
      <alignment horizontal="left"/>
    </xf>
  </cellXfs>
  <cellStyles count="1122">
    <cellStyle name="Čárka" xfId="3" builtinId="3"/>
    <cellStyle name="Čárka 10" xfId="7" xr:uid="{05CE7E5E-11E6-42C6-8031-8DA8E2B39686}"/>
    <cellStyle name="Čárka 10 2" xfId="350" xr:uid="{00B4F9B1-F45C-4E40-B13E-18C2089D1BB0}"/>
    <cellStyle name="Čárka 10 3" xfId="775" xr:uid="{95658845-954A-4C23-B494-2FECCE79BC59}"/>
    <cellStyle name="Čárka 10 4" xfId="951" xr:uid="{FB2B97AC-9C71-499F-A847-00BB4CA7EE11}"/>
    <cellStyle name="Čárka 11" xfId="259" xr:uid="{04C32330-18DF-43B9-83E6-AAEDB06B3CFE}"/>
    <cellStyle name="Čárka 11 2" xfId="600" xr:uid="{28FCC431-CE83-428F-884D-ECC568C9D6BF}"/>
    <cellStyle name="Čárka 11 3" xfId="859" xr:uid="{B42AE422-02B4-48E2-903D-5DD969FAF84C}"/>
    <cellStyle name="Čárka 11 4" xfId="1037" xr:uid="{557516C6-7FCC-41C2-8979-07B32F4C2D3F}"/>
    <cellStyle name="Čárka 12" xfId="343" xr:uid="{0AC7DAF5-32E4-4FE2-B23F-505A7BFBF526}"/>
    <cellStyle name="Čárka 12 2" xfId="684" xr:uid="{51FF6814-6674-47BD-9D32-AF2EA680424E}"/>
    <cellStyle name="Čárka 12 3" xfId="1121" xr:uid="{DC26EE3F-D1D4-4006-8ACE-19A51A7D93EB}"/>
    <cellStyle name="Čárka 13" xfId="348" xr:uid="{1AC4C398-6DDE-4785-B5F5-374F6B17D1DC}"/>
    <cellStyle name="Čárka 13 2" xfId="865" xr:uid="{C9B544C6-6363-4782-BCBC-ECAF64957266}"/>
    <cellStyle name="Čárka 14" xfId="689" xr:uid="{117FD619-7FD6-4A02-AE6B-3A05F2FDDF3D}"/>
    <cellStyle name="Čárka 15" xfId="861" xr:uid="{49749B66-C9FE-43FB-8CAF-825270840EAD}"/>
    <cellStyle name="Čárka 2" xfId="6" xr:uid="{6D6EB912-54EA-4243-A89B-E2479C922D05}"/>
    <cellStyle name="Čárka 2 10" xfId="37" xr:uid="{B705E5FA-11E3-4EAF-B698-CFBE1D7F8EFB}"/>
    <cellStyle name="Čárka 2 11" xfId="15" xr:uid="{B164A8DC-7F31-4E15-BCED-233A31799BC8}"/>
    <cellStyle name="Čárka 2 11 2" xfId="99" xr:uid="{8CC1B135-7418-4E20-B757-DBCD33F1E5B2}"/>
    <cellStyle name="Čárka 2 11 2 2" xfId="440" xr:uid="{F6C7A843-6149-453E-8E2B-997248928088}"/>
    <cellStyle name="Čárka 2 11 2 3" xfId="777" xr:uid="{54E9BFF7-05F1-4C05-82F9-AABDBCA8DE01}"/>
    <cellStyle name="Čárka 2 11 2 4" xfId="953" xr:uid="{B18BEA41-F2F2-4CE5-9617-E858C343263E}"/>
    <cellStyle name="Čárka 2 11 3" xfId="177" xr:uid="{AFBD41F8-AADA-413C-9522-8E93D22546B5}"/>
    <cellStyle name="Čárka 2 11 3 2" xfId="518" xr:uid="{3799F78B-8CB9-43B8-8B03-CFCA1B4E8735}"/>
    <cellStyle name="Čárka 2 11 3 3" xfId="1039" xr:uid="{31394586-DE25-41A3-8C2D-3661275D780A}"/>
    <cellStyle name="Čárka 2 11 4" xfId="261" xr:uid="{A6994125-E903-44EF-889E-A168C4D83C6C}"/>
    <cellStyle name="Čárka 2 11 4 2" xfId="602" xr:uid="{DAF2C2EB-971E-4E48-B1E6-B4104E6AC327}"/>
    <cellStyle name="Čárka 2 11 5" xfId="358" xr:uid="{25927227-5C82-4182-B67A-1F1025F34EA9}"/>
    <cellStyle name="Čárka 2 11 6" xfId="693" xr:uid="{987AF6B6-C0DF-4C59-A148-50089A0C405F}"/>
    <cellStyle name="Čárka 2 11 7" xfId="869" xr:uid="{9B7FE9B9-14A4-42F3-A454-9072954D350F}"/>
    <cellStyle name="Čárka 2 12" xfId="58" xr:uid="{C44ACB94-1EF4-45E1-B1B3-45E0B1ABD7D7}"/>
    <cellStyle name="Čárka 2 12 2" xfId="136" xr:uid="{BC67BC0F-98F4-40D3-A680-9ED85590925A}"/>
    <cellStyle name="Čárka 2 12 2 2" xfId="477" xr:uid="{AD06289D-C6C0-43BF-9E0F-C9DA0BAE974B}"/>
    <cellStyle name="Čárka 2 12 2 3" xfId="818" xr:uid="{479CF276-5360-4C3C-9926-316E77BCDE1D}"/>
    <cellStyle name="Čárka 2 12 2 4" xfId="994" xr:uid="{D8219A75-81CA-4305-9231-263BD5E262CA}"/>
    <cellStyle name="Čárka 2 12 3" xfId="218" xr:uid="{6438E65F-4CCE-4EDC-96A0-980264710D52}"/>
    <cellStyle name="Čárka 2 12 3 2" xfId="559" xr:uid="{40DCF1F0-4491-4DAA-A47C-DBB1C9CC9DE5}"/>
    <cellStyle name="Čárka 2 12 3 3" xfId="1080" xr:uid="{FD0628DD-CFC9-4323-AA2E-0E731A029CC5}"/>
    <cellStyle name="Čárka 2 12 4" xfId="302" xr:uid="{97509392-5525-445A-9015-4084D6B3E9C6}"/>
    <cellStyle name="Čárka 2 12 4 2" xfId="643" xr:uid="{0C37BA6B-76CE-4ED5-ABBE-508C63F16B46}"/>
    <cellStyle name="Čárka 2 12 5" xfId="399" xr:uid="{5229A6AE-1759-44BC-A407-359009D04DA2}"/>
    <cellStyle name="Čárka 2 12 6" xfId="734" xr:uid="{981ACDBC-2AD6-48C7-B779-31FAC0FF48E7}"/>
    <cellStyle name="Čárka 2 12 7" xfId="910" xr:uid="{9ED269DC-C463-4748-958A-52BA23D814D2}"/>
    <cellStyle name="Čárka 2 13" xfId="14" xr:uid="{CF4FE3E8-9FEE-432A-A42D-CF0F826E8B4C}"/>
    <cellStyle name="Čárka 2 13 2" xfId="357" xr:uid="{D66105BC-50BB-4E02-85DD-0218CC996963}"/>
    <cellStyle name="Čárka 2 13 2 2" xfId="1036" xr:uid="{10832C82-49F8-4F26-9C0C-4532E36B75F1}"/>
    <cellStyle name="Čárka 2 13 3" xfId="692" xr:uid="{CE290B43-DFDD-44A7-9388-8ED0000DA07C}"/>
    <cellStyle name="Čárka 2 13 4" xfId="868" xr:uid="{40B66501-3BFC-4910-B9F7-8D1BE6EEDB15}"/>
    <cellStyle name="Čárka 2 14" xfId="8" xr:uid="{2C817A99-DED6-4220-9EC6-3DE4BAC58FA4}"/>
    <cellStyle name="Čárka 2 14 2" xfId="351" xr:uid="{D3C40BCD-4DEB-4B92-9A8D-4884CC36E44F}"/>
    <cellStyle name="Čárka 2 14 3" xfId="776" xr:uid="{D55B2D1C-1C38-4EBB-B5D9-0BFAD5CF49EC}"/>
    <cellStyle name="Čárka 2 14 4" xfId="952" xr:uid="{71CA17A0-2BF4-44A1-82F9-9EEFC8126091}"/>
    <cellStyle name="Čárka 2 15" xfId="260" xr:uid="{AD695294-CADA-4318-A951-CB9B77875AE0}"/>
    <cellStyle name="Čárka 2 15 2" xfId="601" xr:uid="{453E3857-D520-4805-9F84-25002747FEB2}"/>
    <cellStyle name="Čárka 2 15 3" xfId="860" xr:uid="{0CD4BB80-08DA-4251-B4E9-6103F7373478}"/>
    <cellStyle name="Čárka 2 15 4" xfId="1038" xr:uid="{EBF51A9A-67D2-458B-B178-B581C862FA27}"/>
    <cellStyle name="Čárka 2 16" xfId="344" xr:uid="{17CABE09-F94C-4467-B496-E522DB019D72}"/>
    <cellStyle name="Čárka 2 16 2" xfId="685" xr:uid="{8D9564B1-99EF-43ED-93BD-7615EBF47292}"/>
    <cellStyle name="Čárka 2 16 3" xfId="866" xr:uid="{0EF788B1-71DC-4D7B-817C-7D5D64AE135D}"/>
    <cellStyle name="Čárka 2 17" xfId="349" xr:uid="{CB883B06-2D09-4388-89AB-12CFD84C7E2C}"/>
    <cellStyle name="Čárka 2 18" xfId="690" xr:uid="{486C2147-572F-430D-AFCA-9D406433A306}"/>
    <cellStyle name="Čárka 2 19" xfId="862" xr:uid="{8D7C0612-727A-4FC8-BABD-1322FA27A57E}"/>
    <cellStyle name="Čárka 2 2" xfId="10" xr:uid="{252414A7-A950-45D0-80CE-8FA48B60AA4F}"/>
    <cellStyle name="Čárka 2 2 10" xfId="345" xr:uid="{29C24D73-78DC-409D-B1D5-1FD90E094A44}"/>
    <cellStyle name="Čárka 2 2 10 2" xfId="686" xr:uid="{ABEBB807-CCF5-499B-AED1-50B8B840E1A8}"/>
    <cellStyle name="Čárka 2 2 11" xfId="353" xr:uid="{04598A76-88CF-40AE-8E7F-298D464F0956}"/>
    <cellStyle name="Čárka 2 2 12" xfId="696" xr:uid="{17F2941B-A5AB-4BC9-9677-4BADC3DF0AC2}"/>
    <cellStyle name="Čárka 2 2 13" xfId="864" xr:uid="{475B209B-7C7A-44DE-BC09-A0757BA74A01}"/>
    <cellStyle name="Čárka 2 2 2" xfId="22" xr:uid="{3E0B31EB-1FC5-4FA8-9A2C-B97B729B5F38}"/>
    <cellStyle name="Čárka 2 2 2 2" xfId="46" xr:uid="{E70DE5CD-B528-46D2-911F-3360C4FA3C48}"/>
    <cellStyle name="Čárka 2 2 2 2 2" xfId="87" xr:uid="{EAB7AA9D-713A-48DC-9A4C-798C6558798D}"/>
    <cellStyle name="Čárka 2 2 2 2 2 2" xfId="165" xr:uid="{402D7C90-D2E0-4DC1-9504-A7EE7D57A7A2}"/>
    <cellStyle name="Čárka 2 2 2 2 2 2 2" xfId="506" xr:uid="{F5B24BF2-8EB0-48C5-B626-C957D9148AB0}"/>
    <cellStyle name="Čárka 2 2 2 2 2 2 3" xfId="847" xr:uid="{A3B8604E-BC00-42AC-AFEC-726A30D574C1}"/>
    <cellStyle name="Čárka 2 2 2 2 2 2 4" xfId="1023" xr:uid="{7F1DC6C2-7908-49AB-BCF1-4F2BF4F1B2F3}"/>
    <cellStyle name="Čárka 2 2 2 2 2 3" xfId="247" xr:uid="{D507863A-F8E3-4640-A034-4740F4EFC0D9}"/>
    <cellStyle name="Čárka 2 2 2 2 2 3 2" xfId="588" xr:uid="{6AF993D7-5AC7-4C21-8FAE-5F31E3246064}"/>
    <cellStyle name="Čárka 2 2 2 2 2 3 3" xfId="1109" xr:uid="{065C98E2-CFC2-42BB-8668-53879E9CD8EA}"/>
    <cellStyle name="Čárka 2 2 2 2 2 4" xfId="331" xr:uid="{891E5AAD-B933-428B-B776-AFCBB2323F37}"/>
    <cellStyle name="Čárka 2 2 2 2 2 4 2" xfId="672" xr:uid="{CAAB828A-532F-4D04-A939-40CBE6F69DB0}"/>
    <cellStyle name="Čárka 2 2 2 2 2 5" xfId="428" xr:uid="{A146EAC7-DFED-4002-AD6D-339AFE9AB67A}"/>
    <cellStyle name="Čárka 2 2 2 2 2 6" xfId="763" xr:uid="{25083B0F-A75B-4AA5-9169-A46DB2978524}"/>
    <cellStyle name="Čárka 2 2 2 2 2 7" xfId="939" xr:uid="{F8EB39B1-13C8-48C9-BACE-621F25A058EF}"/>
    <cellStyle name="Čárka 2 2 2 2 3" xfId="124" xr:uid="{9F02AB22-2158-492B-A726-2A8D5D07C525}"/>
    <cellStyle name="Čárka 2 2 2 2 3 2" xfId="465" xr:uid="{5D1A931D-65E9-4597-AAF6-163DAB551B74}"/>
    <cellStyle name="Čárka 2 2 2 2 3 3" xfId="806" xr:uid="{EE69EF40-93AA-44C6-98E4-4F759C05AC96}"/>
    <cellStyle name="Čárka 2 2 2 2 3 4" xfId="982" xr:uid="{31798CFD-B323-429C-954C-9EAAEF9A22A8}"/>
    <cellStyle name="Čárka 2 2 2 2 4" xfId="206" xr:uid="{62E7A3D6-D605-4300-9A4E-C23E85E6485B}"/>
    <cellStyle name="Čárka 2 2 2 2 4 2" xfId="547" xr:uid="{00EFFAC8-F6FE-4E97-92DB-3AC7B1891609}"/>
    <cellStyle name="Čárka 2 2 2 2 4 3" xfId="1068" xr:uid="{A50EC29C-D63B-4117-B486-5FA7FC5794B6}"/>
    <cellStyle name="Čárka 2 2 2 2 5" xfId="290" xr:uid="{71FA2E19-7D27-4067-A0A0-2AB42FA55B26}"/>
    <cellStyle name="Čárka 2 2 2 2 5 2" xfId="631" xr:uid="{95D4682E-BFD8-4A45-8375-981198163F87}"/>
    <cellStyle name="Čárka 2 2 2 2 6" xfId="387" xr:uid="{45B3C4F3-F039-4417-A0A2-A6AAEC69B216}"/>
    <cellStyle name="Čárka 2 2 2 2 7" xfId="722" xr:uid="{0E9C604F-EBA4-433F-9776-28A801A18064}"/>
    <cellStyle name="Čárka 2 2 2 2 8" xfId="898" xr:uid="{4CBE0543-B72F-4BAB-B0A2-963BA16EBEEB}"/>
    <cellStyle name="Čárka 2 2 2 3" xfId="65" xr:uid="{3FF3076F-514B-487A-8501-BB50965B16DC}"/>
    <cellStyle name="Čárka 2 2 2 3 2" xfId="143" xr:uid="{E9FB8060-443C-4701-9DB6-782280981D11}"/>
    <cellStyle name="Čárka 2 2 2 3 2 2" xfId="484" xr:uid="{0BBD1ADA-B0D2-4F89-8C94-B0F9813E91B6}"/>
    <cellStyle name="Čárka 2 2 2 3 2 3" xfId="825" xr:uid="{596F17FA-FF18-4C7D-B541-B7285415328C}"/>
    <cellStyle name="Čárka 2 2 2 3 2 4" xfId="1001" xr:uid="{178195E2-C953-49DD-B7F3-7F6489952EB3}"/>
    <cellStyle name="Čárka 2 2 2 3 3" xfId="225" xr:uid="{30A2FC6D-04D1-4FF9-AA72-1290E8132BB8}"/>
    <cellStyle name="Čárka 2 2 2 3 3 2" xfId="566" xr:uid="{3D551E0D-4CE7-4198-A952-A3A62EAB914D}"/>
    <cellStyle name="Čárka 2 2 2 3 3 3" xfId="1087" xr:uid="{51B17D35-5610-4AC1-A5B2-E87EA9198E45}"/>
    <cellStyle name="Čárka 2 2 2 3 4" xfId="309" xr:uid="{138B70B2-6F4B-4925-8448-795D3DB3AAD9}"/>
    <cellStyle name="Čárka 2 2 2 3 4 2" xfId="650" xr:uid="{8328CFA7-0F46-48F0-A47C-4617876000C5}"/>
    <cellStyle name="Čárka 2 2 2 3 5" xfId="406" xr:uid="{62E054B3-D061-4ED5-AA4A-4E2EE10E364B}"/>
    <cellStyle name="Čárka 2 2 2 3 6" xfId="741" xr:uid="{B3FCEB19-17DB-4240-94DA-D583E6C367A9}"/>
    <cellStyle name="Čárka 2 2 2 3 7" xfId="917" xr:uid="{A0D80A56-251E-454E-99D0-5D59763C922B}"/>
    <cellStyle name="Čárka 2 2 2 4" xfId="103" xr:uid="{1C096465-509D-4D23-BE4C-5A7E5192F1D4}"/>
    <cellStyle name="Čárka 2 2 2 4 2" xfId="444" xr:uid="{626817E1-68A8-43A3-A96B-C036CA0C64B0}"/>
    <cellStyle name="Čárka 2 2 2 4 3" xfId="784" xr:uid="{C0A384E8-A304-4CE4-A6EF-6B94109666A6}"/>
    <cellStyle name="Čárka 2 2 2 4 4" xfId="960" xr:uid="{85BDA44A-A95E-46CE-A409-5A3C8879B3B0}"/>
    <cellStyle name="Čárka 2 2 2 5" xfId="184" xr:uid="{1B1B45F4-0B11-474E-87C5-90B192F8B7E0}"/>
    <cellStyle name="Čárka 2 2 2 5 2" xfId="525" xr:uid="{6502DB6B-AB7A-41B3-891C-D0A0C6E23DFA}"/>
    <cellStyle name="Čárka 2 2 2 5 3" xfId="1046" xr:uid="{0DD0D56E-0F90-4360-9D92-77E6C250BB48}"/>
    <cellStyle name="Čárka 2 2 2 6" xfId="268" xr:uid="{DDB86284-31C3-45FA-AB88-8C2E60F5589B}"/>
    <cellStyle name="Čárka 2 2 2 6 2" xfId="609" xr:uid="{CE1D9595-8847-470D-BC65-C62BC889B1E1}"/>
    <cellStyle name="Čárka 2 2 2 7" xfId="365" xr:uid="{37F47AA4-CFB1-4FD7-BDBA-1AEE080207E7}"/>
    <cellStyle name="Čárka 2 2 2 8" xfId="700" xr:uid="{1E6E7ED5-3082-460C-8762-318A6B850F89}"/>
    <cellStyle name="Čárka 2 2 2 9" xfId="876" xr:uid="{BD9A79B1-285D-40D1-B918-9FA1C7BC223F}"/>
    <cellStyle name="Čárka 2 2 3" xfId="29" xr:uid="{E25B7F8A-8431-4070-8E33-60C7A0C788CF}"/>
    <cellStyle name="Čárka 2 2 3 2" xfId="53" xr:uid="{63A84E78-CED7-4AD0-A318-BCEDC6441CE1}"/>
    <cellStyle name="Čárka 2 2 3 2 2" xfId="94" xr:uid="{2DF5EAA2-F21A-4C1B-BE3F-0EC6DD4A1F72}"/>
    <cellStyle name="Čárka 2 2 3 2 2 2" xfId="172" xr:uid="{BD10C635-AC5E-46BE-9615-A4FC193673F0}"/>
    <cellStyle name="Čárka 2 2 3 2 2 2 2" xfId="513" xr:uid="{44538408-6390-4135-9D5A-A14A3660357B}"/>
    <cellStyle name="Čárka 2 2 3 2 2 2 3" xfId="854" xr:uid="{C8E6CD8D-E208-4D6E-8E89-29B9F81BAA94}"/>
    <cellStyle name="Čárka 2 2 3 2 2 2 4" xfId="1030" xr:uid="{92927C88-43F1-4742-8608-530618032858}"/>
    <cellStyle name="Čárka 2 2 3 2 2 3" xfId="254" xr:uid="{454964F6-4D65-4D62-AD77-9F3D93FEC2C1}"/>
    <cellStyle name="Čárka 2 2 3 2 2 3 2" xfId="595" xr:uid="{713E87B8-F65D-4E11-998A-7111EF47EC67}"/>
    <cellStyle name="Čárka 2 2 3 2 2 3 3" xfId="1116" xr:uid="{EE713284-D26D-4615-8ABC-556A5802CBA4}"/>
    <cellStyle name="Čárka 2 2 3 2 2 4" xfId="338" xr:uid="{F39B0DBF-662C-47C6-B0AD-A361C91ADFD8}"/>
    <cellStyle name="Čárka 2 2 3 2 2 4 2" xfId="679" xr:uid="{1AAD2312-0FBA-476C-A443-8EF7F667B7B8}"/>
    <cellStyle name="Čárka 2 2 3 2 2 5" xfId="435" xr:uid="{2A0281A1-B359-4481-92A6-131D78D7F666}"/>
    <cellStyle name="Čárka 2 2 3 2 2 6" xfId="770" xr:uid="{0B81656D-7CAD-4E3C-8DDC-EE2F86D19211}"/>
    <cellStyle name="Čárka 2 2 3 2 2 7" xfId="946" xr:uid="{85C20EFC-1B97-49FE-B3C4-27801DBEBA14}"/>
    <cellStyle name="Čárka 2 2 3 2 3" xfId="131" xr:uid="{2E434922-F28D-41E6-BF78-1FC019924C9D}"/>
    <cellStyle name="Čárka 2 2 3 2 3 2" xfId="472" xr:uid="{7AA5F289-7564-4F59-8453-D722EBD5FD3D}"/>
    <cellStyle name="Čárka 2 2 3 2 3 3" xfId="813" xr:uid="{E599CDC3-C5A0-4460-9FC8-081B07D715C1}"/>
    <cellStyle name="Čárka 2 2 3 2 3 4" xfId="989" xr:uid="{C8D11C34-5184-4613-862B-D93FEE74DDF9}"/>
    <cellStyle name="Čárka 2 2 3 2 4" xfId="213" xr:uid="{6753F6BF-2DFD-4081-8BA4-55A45CB2EB7B}"/>
    <cellStyle name="Čárka 2 2 3 2 4 2" xfId="554" xr:uid="{A732DD5A-041D-4BE6-A021-F0807806D1EA}"/>
    <cellStyle name="Čárka 2 2 3 2 4 3" xfId="1075" xr:uid="{141AF7A7-E0AB-4A13-937F-D466F5DCA925}"/>
    <cellStyle name="Čárka 2 2 3 2 5" xfId="297" xr:uid="{819195F9-B980-4936-85DD-5A0BA32080C0}"/>
    <cellStyle name="Čárka 2 2 3 2 5 2" xfId="638" xr:uid="{7267A6FF-A30F-41EE-A3A5-FF6D6A69CB09}"/>
    <cellStyle name="Čárka 2 2 3 2 6" xfId="394" xr:uid="{648CA185-21EB-4DBE-ACD0-4A7CE878119B}"/>
    <cellStyle name="Čárka 2 2 3 2 7" xfId="729" xr:uid="{2B3DFC06-EBE7-4AC4-9135-AFBC07884038}"/>
    <cellStyle name="Čárka 2 2 3 2 8" xfId="905" xr:uid="{8794D9BD-5F01-4D86-8579-42A6EFB07C2C}"/>
    <cellStyle name="Čárka 2 2 3 3" xfId="72" xr:uid="{6CA3CDCD-72E9-4ABD-B8A0-4A374A019E46}"/>
    <cellStyle name="Čárka 2 2 3 3 2" xfId="150" xr:uid="{6DA5F927-B4B6-4C21-91DD-298BF7378BFE}"/>
    <cellStyle name="Čárka 2 2 3 3 2 2" xfId="491" xr:uid="{0AF9CF56-AEAF-4E14-92D8-D21E30D9C5A8}"/>
    <cellStyle name="Čárka 2 2 3 3 2 3" xfId="832" xr:uid="{90512A76-0DE4-4FA4-A849-3B51F8F2853A}"/>
    <cellStyle name="Čárka 2 2 3 3 2 4" xfId="1008" xr:uid="{2B688BCC-5323-4709-B9A2-CA2B009E0BAA}"/>
    <cellStyle name="Čárka 2 2 3 3 3" xfId="232" xr:uid="{C94F003C-F942-4759-B903-0B992D257A83}"/>
    <cellStyle name="Čárka 2 2 3 3 3 2" xfId="573" xr:uid="{17C320A4-9609-4DFB-B6D4-BB87AF3E6248}"/>
    <cellStyle name="Čárka 2 2 3 3 3 3" xfId="1094" xr:uid="{C979E6C0-7049-45F3-BF97-D7025AE39D71}"/>
    <cellStyle name="Čárka 2 2 3 3 4" xfId="316" xr:uid="{56D0C0AB-6F91-4729-BDCB-A3EB5FC69931}"/>
    <cellStyle name="Čárka 2 2 3 3 4 2" xfId="657" xr:uid="{A502DDC5-258A-4CFE-96D6-A28443173087}"/>
    <cellStyle name="Čárka 2 2 3 3 5" xfId="413" xr:uid="{D94022D8-0E35-4BCE-9040-8EDF8797109B}"/>
    <cellStyle name="Čárka 2 2 3 3 6" xfId="748" xr:uid="{681B5756-57A2-45C4-9984-70919C45D711}"/>
    <cellStyle name="Čárka 2 2 3 3 7" xfId="924" xr:uid="{DA0EBDF0-84FD-4419-931E-E90A6652084B}"/>
    <cellStyle name="Čárka 2 2 3 4" xfId="109" xr:uid="{F876FAD0-9F01-4ECD-94F3-D4206902B12D}"/>
    <cellStyle name="Čárka 2 2 3 4 2" xfId="450" xr:uid="{531AAC75-DD2F-4088-A9CE-0B15AB6B9E77}"/>
    <cellStyle name="Čárka 2 2 3 4 3" xfId="791" xr:uid="{5FE44F02-D47E-4795-A6A3-4C58DCD99A4A}"/>
    <cellStyle name="Čárka 2 2 3 4 4" xfId="967" xr:uid="{0594D4E3-02AB-40CB-9848-746DC1E3203E}"/>
    <cellStyle name="Čárka 2 2 3 5" xfId="191" xr:uid="{FAC51A24-ECF1-4EE2-B0AA-597B88009529}"/>
    <cellStyle name="Čárka 2 2 3 5 2" xfId="532" xr:uid="{73A55B27-C349-431D-9162-EB6707BE5FA5}"/>
    <cellStyle name="Čárka 2 2 3 5 3" xfId="1053" xr:uid="{0C1B9D6B-270B-4BEA-96C9-7AC79575DDC0}"/>
    <cellStyle name="Čárka 2 2 3 6" xfId="275" xr:uid="{945EBD60-7159-4A3A-8603-485E47B19633}"/>
    <cellStyle name="Čárka 2 2 3 6 2" xfId="616" xr:uid="{65B33771-36D2-4C94-9645-A42F6B9330DE}"/>
    <cellStyle name="Čárka 2 2 3 7" xfId="372" xr:uid="{BE3790DB-6B13-461C-AC91-763A77AEDCEF}"/>
    <cellStyle name="Čárka 2 2 3 8" xfId="707" xr:uid="{2863736A-7EC3-4A1C-85AB-E8AB9011673C}"/>
    <cellStyle name="Čárka 2 2 3 9" xfId="883" xr:uid="{F9812631-75A1-4BB8-956F-97E436451023}"/>
    <cellStyle name="Čárka 2 2 4" xfId="33" xr:uid="{52E19E4E-890D-44E5-AB9E-9D324CE8AC38}"/>
    <cellStyle name="Čárka 2 2 4 2" xfId="57" xr:uid="{F7BE6B51-5AC9-46A5-AFB4-D7B654E4DF14}"/>
    <cellStyle name="Čárka 2 2 4 2 2" xfId="98" xr:uid="{CFED61EC-455C-4F7D-A42D-957E30DF8D8B}"/>
    <cellStyle name="Čárka 2 2 4 2 2 2" xfId="176" xr:uid="{03A8698C-1879-4421-957C-93093564251E}"/>
    <cellStyle name="Čárka 2 2 4 2 2 2 2" xfId="517" xr:uid="{50023A59-92EB-4710-995C-D2812BAEBF51}"/>
    <cellStyle name="Čárka 2 2 4 2 2 2 3" xfId="858" xr:uid="{7DBE8700-C1B6-4704-9F22-32EEA16E0B8C}"/>
    <cellStyle name="Čárka 2 2 4 2 2 2 4" xfId="1034" xr:uid="{26EC38D9-A79D-407C-A973-1A10F9D5F6A5}"/>
    <cellStyle name="Čárka 2 2 4 2 2 3" xfId="258" xr:uid="{F66EAD5B-2C5E-4D87-A05D-ED039328ACE4}"/>
    <cellStyle name="Čárka 2 2 4 2 2 3 2" xfId="599" xr:uid="{5A5CEDFC-7FB7-4673-8C75-E8D97D9E4A2A}"/>
    <cellStyle name="Čárka 2 2 4 2 2 3 3" xfId="1120" xr:uid="{BFCCE726-FBB9-4163-8300-77EF7E61ADC0}"/>
    <cellStyle name="Čárka 2 2 4 2 2 4" xfId="342" xr:uid="{0C0D5670-DADD-463B-8EE1-C929BEFF12D0}"/>
    <cellStyle name="Čárka 2 2 4 2 2 4 2" xfId="683" xr:uid="{C5D95CCB-3FEC-4603-96E5-7BF9C86F1A85}"/>
    <cellStyle name="Čárka 2 2 4 2 2 5" xfId="439" xr:uid="{9B2BAF77-D631-4D12-A5D2-B4CF4DE8856C}"/>
    <cellStyle name="Čárka 2 2 4 2 2 6" xfId="774" xr:uid="{652F5398-7AC9-47CA-BD8C-2557ED504B94}"/>
    <cellStyle name="Čárka 2 2 4 2 2 7" xfId="950" xr:uid="{0AC6B0FA-6213-43BE-B0C0-1B3F1F014E1C}"/>
    <cellStyle name="Čárka 2 2 4 2 3" xfId="135" xr:uid="{0012C34F-DCCF-4F41-B172-6DCCA6A63C85}"/>
    <cellStyle name="Čárka 2 2 4 2 3 2" xfId="476" xr:uid="{D60DD12F-6BD8-4C91-B53B-8981A900E1AC}"/>
    <cellStyle name="Čárka 2 2 4 2 3 3" xfId="817" xr:uid="{A3719B51-7B5F-44D8-890A-02B33DB8E07B}"/>
    <cellStyle name="Čárka 2 2 4 2 3 4" xfId="993" xr:uid="{04B77B40-8CCF-461F-8E7F-FE842A8D5483}"/>
    <cellStyle name="Čárka 2 2 4 2 4" xfId="217" xr:uid="{77A6433F-44D4-4046-8986-C870EB81C94F}"/>
    <cellStyle name="Čárka 2 2 4 2 4 2" xfId="558" xr:uid="{13F4A9F5-3103-40B6-BF47-326CC4849200}"/>
    <cellStyle name="Čárka 2 2 4 2 4 3" xfId="1079" xr:uid="{366C2D69-054E-4AA9-A08D-9F7BDB428A22}"/>
    <cellStyle name="Čárka 2 2 4 2 5" xfId="301" xr:uid="{FA5F6291-6C6A-4A95-AA0B-70D6ACB8A51C}"/>
    <cellStyle name="Čárka 2 2 4 2 5 2" xfId="642" xr:uid="{94D27F0D-32DE-463B-BAE6-6439A5DBDD0A}"/>
    <cellStyle name="Čárka 2 2 4 2 6" xfId="398" xr:uid="{36D35B04-A94B-4045-A0AA-08E981E6EDCA}"/>
    <cellStyle name="Čárka 2 2 4 2 7" xfId="733" xr:uid="{A8A573D9-760D-4E02-93FB-49127B23AC53}"/>
    <cellStyle name="Čárka 2 2 4 2 8" xfId="909" xr:uid="{AD9B84DA-4B4B-4674-BE76-FE536A6CDEED}"/>
    <cellStyle name="Čárka 2 2 4 3" xfId="76" xr:uid="{3871583A-8AC3-4C39-A9D6-0DE838480C23}"/>
    <cellStyle name="Čárka 2 2 4 3 2" xfId="154" xr:uid="{7BBE1EF4-DA9B-4A43-BB39-21EF15DE2725}"/>
    <cellStyle name="Čárka 2 2 4 3 2 2" xfId="495" xr:uid="{81459AAE-B7C5-4B59-8311-1ABCEF123343}"/>
    <cellStyle name="Čárka 2 2 4 3 2 3" xfId="836" xr:uid="{BE375782-1F40-424C-BC16-ADD9ECDDBCC2}"/>
    <cellStyle name="Čárka 2 2 4 3 2 4" xfId="1012" xr:uid="{E6CBE5A9-BA71-4ABA-89FE-4738E0A11A54}"/>
    <cellStyle name="Čárka 2 2 4 3 3" xfId="236" xr:uid="{604BABE5-2E04-4363-A2C4-A6714F61C482}"/>
    <cellStyle name="Čárka 2 2 4 3 3 2" xfId="577" xr:uid="{8F24BD66-8DBB-4901-AE27-2D3ED5C4DAE7}"/>
    <cellStyle name="Čárka 2 2 4 3 3 3" xfId="1098" xr:uid="{C47AC35A-19C3-4BF9-9FD8-3082E2FB0E9E}"/>
    <cellStyle name="Čárka 2 2 4 3 4" xfId="320" xr:uid="{0FE82A34-11DE-4FC7-9516-02C259EE18B5}"/>
    <cellStyle name="Čárka 2 2 4 3 4 2" xfId="661" xr:uid="{D67AA231-7AEF-4838-94FE-1F66A31D5C47}"/>
    <cellStyle name="Čárka 2 2 4 3 5" xfId="417" xr:uid="{094E18C5-39BF-4EF8-BB57-EE9CD5DFFC5B}"/>
    <cellStyle name="Čárka 2 2 4 3 6" xfId="752" xr:uid="{7EF56559-85DA-4520-AE0C-2CFAC4C4AD3B}"/>
    <cellStyle name="Čárka 2 2 4 3 7" xfId="928" xr:uid="{EA86A8DF-BBBC-4F16-BD68-E063F9D4114A}"/>
    <cellStyle name="Čárka 2 2 4 4" xfId="113" xr:uid="{38EAC875-ADE2-47C5-A963-A6BC0F4D4084}"/>
    <cellStyle name="Čárka 2 2 4 4 2" xfId="454" xr:uid="{170CE971-90D9-4A43-A94B-3338BBE97B27}"/>
    <cellStyle name="Čárka 2 2 4 4 3" xfId="795" xr:uid="{06F93F10-9ECA-411A-B2C9-53E2E595B823}"/>
    <cellStyle name="Čárka 2 2 4 4 4" xfId="971" xr:uid="{C5AF016E-F0FD-4650-A9B6-5CB13FA06535}"/>
    <cellStyle name="Čárka 2 2 4 5" xfId="195" xr:uid="{59B5F891-F727-4C1E-9E7F-F72D96BC9EB3}"/>
    <cellStyle name="Čárka 2 2 4 5 2" xfId="536" xr:uid="{B3BB1BF4-3117-4823-A0AF-EEED1EB2097B}"/>
    <cellStyle name="Čárka 2 2 4 5 3" xfId="1057" xr:uid="{EE94EBF2-D8D5-4299-B694-188BF623F789}"/>
    <cellStyle name="Čárka 2 2 4 6" xfId="279" xr:uid="{B1ABD542-6090-4137-92FB-44AF1E888380}"/>
    <cellStyle name="Čárka 2 2 4 6 2" xfId="620" xr:uid="{7D1ED44F-4693-4CAC-8773-0455B885710E}"/>
    <cellStyle name="Čárka 2 2 4 7" xfId="376" xr:uid="{C00BC765-0107-4018-BC22-627F7B659063}"/>
    <cellStyle name="Čárka 2 2 4 8" xfId="711" xr:uid="{64D19347-3AE0-4749-B47B-32F418901FF5}"/>
    <cellStyle name="Čárka 2 2 4 9" xfId="887" xr:uid="{55FFBE1E-2875-430F-A8A0-ADA132FB31A5}"/>
    <cellStyle name="Čárka 2 2 5" xfId="42" xr:uid="{3C1279CF-2E41-4A44-9D9B-BDE721F12172}"/>
    <cellStyle name="Čárka 2 2 5 2" xfId="83" xr:uid="{A386CB3C-A0CE-47AD-9B67-FD1270A1412A}"/>
    <cellStyle name="Čárka 2 2 5 2 2" xfId="161" xr:uid="{04B2902A-3654-4B49-BEE3-1EBE5084B243}"/>
    <cellStyle name="Čárka 2 2 5 2 2 2" xfId="502" xr:uid="{2757EB9D-598A-40B8-98EB-E2081310A838}"/>
    <cellStyle name="Čárka 2 2 5 2 2 3" xfId="843" xr:uid="{C049D8DD-02A9-482F-8820-A2FBDE230FB5}"/>
    <cellStyle name="Čárka 2 2 5 2 2 4" xfId="1019" xr:uid="{DE0DA4E9-D52A-4B54-881C-5E1B1D6FBD58}"/>
    <cellStyle name="Čárka 2 2 5 2 3" xfId="243" xr:uid="{A05E601C-F48D-41A3-A48C-F59CFC31A33E}"/>
    <cellStyle name="Čárka 2 2 5 2 3 2" xfId="584" xr:uid="{FA102B2F-BEA2-4D1B-AE1C-4B781557CA2F}"/>
    <cellStyle name="Čárka 2 2 5 2 3 3" xfId="1105" xr:uid="{782C1331-9FB1-4580-8AB1-BB25CF941096}"/>
    <cellStyle name="Čárka 2 2 5 2 4" xfId="327" xr:uid="{4C158CA6-C0A4-4ADD-AFF2-F6D1647264F4}"/>
    <cellStyle name="Čárka 2 2 5 2 4 2" xfId="668" xr:uid="{04D73CA2-8A33-4D1A-B1B4-0D2D15E862A8}"/>
    <cellStyle name="Čárka 2 2 5 2 5" xfId="424" xr:uid="{1248BAE9-8FEE-40D6-8908-5F3C49B38F13}"/>
    <cellStyle name="Čárka 2 2 5 2 6" xfId="759" xr:uid="{E7385422-9044-44C9-AB91-2E3AD29DE641}"/>
    <cellStyle name="Čárka 2 2 5 2 7" xfId="935" xr:uid="{329628D8-2F36-4DC6-A8B7-B31100869750}"/>
    <cellStyle name="Čárka 2 2 5 3" xfId="120" xr:uid="{99717C52-03D7-4E08-8E4E-059CCD3343EC}"/>
    <cellStyle name="Čárka 2 2 5 3 2" xfId="461" xr:uid="{7E4C5E7A-F99D-4E94-A3B3-C5C10269BAB9}"/>
    <cellStyle name="Čárka 2 2 5 3 3" xfId="802" xr:uid="{3B192830-5075-49E7-B015-2D42A7871381}"/>
    <cellStyle name="Čárka 2 2 5 3 4" xfId="978" xr:uid="{7C8FF1DB-DB2E-4546-BD26-891DF45C2252}"/>
    <cellStyle name="Čárka 2 2 5 4" xfId="202" xr:uid="{D7640FEB-BA26-4400-B0E1-B1A9894BE9DA}"/>
    <cellStyle name="Čárka 2 2 5 4 2" xfId="543" xr:uid="{2E8EDD6F-4CF7-4474-84D5-CB762A8C95CC}"/>
    <cellStyle name="Čárka 2 2 5 4 3" xfId="1064" xr:uid="{164380AE-951A-46D5-AB81-CDF1A26B3D29}"/>
    <cellStyle name="Čárka 2 2 5 5" xfId="286" xr:uid="{13444CF1-7FB5-4E01-9E8D-E6CB712EABE9}"/>
    <cellStyle name="Čárka 2 2 5 5 2" xfId="627" xr:uid="{F02A0309-779C-4C0C-8D45-636EEF443CE9}"/>
    <cellStyle name="Čárka 2 2 5 6" xfId="383" xr:uid="{9918939C-17B3-48C7-9B49-698E49EF9CDC}"/>
    <cellStyle name="Čárka 2 2 5 7" xfId="718" xr:uid="{D82E1A81-37A6-4908-84EA-E143B06475D7}"/>
    <cellStyle name="Čárka 2 2 5 8" xfId="894" xr:uid="{1124DEF6-7EFA-43AA-8EB5-DC62989D82EC}"/>
    <cellStyle name="Čárka 2 2 6" xfId="61" xr:uid="{8808FCCD-44E3-4042-B140-F585546123E4}"/>
    <cellStyle name="Čárka 2 2 6 2" xfId="139" xr:uid="{52FA097E-A640-414B-82D5-5DC856CC082B}"/>
    <cellStyle name="Čárka 2 2 6 2 2" xfId="480" xr:uid="{638E88B3-2B70-4E93-9F24-425CDAC36B12}"/>
    <cellStyle name="Čárka 2 2 6 2 3" xfId="821" xr:uid="{A3091798-23DF-431B-901A-351EB67DF6DF}"/>
    <cellStyle name="Čárka 2 2 6 2 4" xfId="997" xr:uid="{2DB60EB3-032F-4284-8CD0-1EF669F36A59}"/>
    <cellStyle name="Čárka 2 2 6 3" xfId="221" xr:uid="{53E9B022-B178-4406-9E6E-241F7D497A25}"/>
    <cellStyle name="Čárka 2 2 6 3 2" xfId="562" xr:uid="{A51B06E4-3B44-4E93-B5B6-A6BDDD56B8F8}"/>
    <cellStyle name="Čárka 2 2 6 3 3" xfId="1083" xr:uid="{69B06029-DC47-4891-9D90-FD1E7CBE6718}"/>
    <cellStyle name="Čárka 2 2 6 4" xfId="305" xr:uid="{7BBA481C-C83F-4D7C-AA1D-BD9042EAFE6F}"/>
    <cellStyle name="Čárka 2 2 6 4 2" xfId="646" xr:uid="{94D7BD8F-C806-4330-A422-D840D472E64B}"/>
    <cellStyle name="Čárka 2 2 6 5" xfId="402" xr:uid="{AABA6971-9634-4655-ACDF-8B6DA08E0DF8}"/>
    <cellStyle name="Čárka 2 2 6 6" xfId="737" xr:uid="{489A7F1A-8FCE-4899-958D-2F702E4D5C55}"/>
    <cellStyle name="Čárka 2 2 6 7" xfId="913" xr:uid="{E28EA32F-5411-417A-AB53-8E68F29F256B}"/>
    <cellStyle name="Čárka 2 2 7" xfId="18" xr:uid="{F5E699ED-E35A-453F-949A-D197B3B9F72F}"/>
    <cellStyle name="Čárka 2 2 7 2" xfId="361" xr:uid="{9F37F33F-381C-4E59-990C-BF48983C0F99}"/>
    <cellStyle name="Čárka 2 2 7 3" xfId="780" xr:uid="{7C190DB5-D8F9-424A-A7A2-63E12E0DEDF2}"/>
    <cellStyle name="Čárka 2 2 7 4" xfId="956" xr:uid="{82D2EAB0-727F-4D4E-800A-8CDBA25B3308}"/>
    <cellStyle name="Čárka 2 2 8" xfId="180" xr:uid="{50601461-9E63-4D61-A218-3F05CF804299}"/>
    <cellStyle name="Čárka 2 2 8 2" xfId="521" xr:uid="{B2E033EF-DDD6-445C-95B1-2E27DBCB8810}"/>
    <cellStyle name="Čárka 2 2 8 3" xfId="1042" xr:uid="{AF95A974-F906-4B11-AE45-487C770C4821}"/>
    <cellStyle name="Čárka 2 2 9" xfId="264" xr:uid="{8CB7A217-020F-4F24-ABAB-B1E10A7C56AE}"/>
    <cellStyle name="Čárka 2 2 9 2" xfId="605" xr:uid="{918D8B4C-0A63-4646-AD9F-997B61D0EF0F}"/>
    <cellStyle name="Čárka 2 2 9 3" xfId="872" xr:uid="{27D2533B-FC4A-431D-A6A6-5CC8CF91F2D1}"/>
    <cellStyle name="Čárka 2 3" xfId="12" xr:uid="{EDC7E8CE-AE05-4F35-91FF-CE17DC3234D4}"/>
    <cellStyle name="Čárka 2 3 10" xfId="874" xr:uid="{66954373-5B62-4203-A191-D6A52EA5F2A4}"/>
    <cellStyle name="Čárka 2 3 2" xfId="44" xr:uid="{E547401C-1706-4897-8352-DD35FD1FE61B}"/>
    <cellStyle name="Čárka 2 3 2 2" xfId="85" xr:uid="{B4A16B40-5BF6-46CB-9D2F-879FCE3E71CF}"/>
    <cellStyle name="Čárka 2 3 2 2 2" xfId="163" xr:uid="{A0D31E8C-294C-43A7-82BB-6A9529E262A5}"/>
    <cellStyle name="Čárka 2 3 2 2 2 2" xfId="504" xr:uid="{81A12282-D6AB-44B7-9921-05698A09FA33}"/>
    <cellStyle name="Čárka 2 3 2 2 2 3" xfId="845" xr:uid="{437AD571-53A5-4955-B077-85AFA9F8F116}"/>
    <cellStyle name="Čárka 2 3 2 2 2 4" xfId="1021" xr:uid="{9998280D-67EE-45FD-B226-918F66B8AFB6}"/>
    <cellStyle name="Čárka 2 3 2 2 3" xfId="245" xr:uid="{6624D9FE-2F8F-4560-BF30-7C62E851EEA1}"/>
    <cellStyle name="Čárka 2 3 2 2 3 2" xfId="586" xr:uid="{61498AF3-BBD1-4C92-B205-F03C238BC14C}"/>
    <cellStyle name="Čárka 2 3 2 2 3 3" xfId="1107" xr:uid="{880946C5-1CC1-459E-80F8-791645A34DB4}"/>
    <cellStyle name="Čárka 2 3 2 2 4" xfId="329" xr:uid="{184E8E35-A4BC-4CDF-9C16-3DEDAF23C156}"/>
    <cellStyle name="Čárka 2 3 2 2 4 2" xfId="670" xr:uid="{5E59FED5-718F-4FB4-8D3A-FFA3E62802A2}"/>
    <cellStyle name="Čárka 2 3 2 2 5" xfId="426" xr:uid="{D67B8481-205B-410F-B282-99E87383C5DC}"/>
    <cellStyle name="Čárka 2 3 2 2 6" xfId="761" xr:uid="{E4EA8F62-3DE2-45FF-AA5B-762C491A3C12}"/>
    <cellStyle name="Čárka 2 3 2 2 7" xfId="937" xr:uid="{1EF7E419-6BC4-4C4A-882E-3FD225B53980}"/>
    <cellStyle name="Čárka 2 3 2 3" xfId="122" xr:uid="{B080E8ED-06D1-42FF-9418-D45F18874118}"/>
    <cellStyle name="Čárka 2 3 2 3 2" xfId="463" xr:uid="{5F2783CA-E349-4EFA-9F31-B5BD8FA9A4D5}"/>
    <cellStyle name="Čárka 2 3 2 3 3" xfId="804" xr:uid="{3EC18FA3-A793-453C-8310-200BD9AF1510}"/>
    <cellStyle name="Čárka 2 3 2 3 4" xfId="980" xr:uid="{6BAB6200-45EE-4278-A11E-8625236D4698}"/>
    <cellStyle name="Čárka 2 3 2 4" xfId="204" xr:uid="{5AEC7D68-8449-4C76-80FE-29BEAB0D8183}"/>
    <cellStyle name="Čárka 2 3 2 4 2" xfId="545" xr:uid="{5F68E0FA-21B4-426C-8099-7CBADF2F4BDD}"/>
    <cellStyle name="Čárka 2 3 2 4 3" xfId="1066" xr:uid="{7B1277DD-13E2-4357-AC6F-A6C3300E5FFC}"/>
    <cellStyle name="Čárka 2 3 2 5" xfId="288" xr:uid="{189D1BC6-C215-4AC8-B622-C9CD7FD72A4E}"/>
    <cellStyle name="Čárka 2 3 2 5 2" xfId="629" xr:uid="{B7066B2F-DD8F-41FA-8691-4910FA85321B}"/>
    <cellStyle name="Čárka 2 3 2 6" xfId="385" xr:uid="{A4B171C2-D6AC-451F-8007-517084737DBE}"/>
    <cellStyle name="Čárka 2 3 2 7" xfId="720" xr:uid="{7C32A2D3-978B-4484-A147-775CFA253BCE}"/>
    <cellStyle name="Čárka 2 3 2 8" xfId="896" xr:uid="{DEBB07C2-26D2-4C0C-9A80-A8AF42FC4729}"/>
    <cellStyle name="Čárka 2 3 3" xfId="63" xr:uid="{C9531101-A798-4B0E-99D7-5B8335E4EC63}"/>
    <cellStyle name="Čárka 2 3 3 2" xfId="141" xr:uid="{31769D0B-7638-459C-ACB0-5F2CFB99F1E6}"/>
    <cellStyle name="Čárka 2 3 3 2 2" xfId="482" xr:uid="{3C926F23-0578-4121-87BF-202BF851AF46}"/>
    <cellStyle name="Čárka 2 3 3 2 3" xfId="823" xr:uid="{90994BFE-7974-4938-9F41-EB69DE84BD77}"/>
    <cellStyle name="Čárka 2 3 3 2 4" xfId="999" xr:uid="{99E45D46-EA07-4D08-AF3D-0069B3B97CBA}"/>
    <cellStyle name="Čárka 2 3 3 3" xfId="223" xr:uid="{CCB21271-F7A2-4485-B84D-1965F8DFAFD5}"/>
    <cellStyle name="Čárka 2 3 3 3 2" xfId="564" xr:uid="{CEF0984B-CA56-4CDA-BF6D-08122D4E6B46}"/>
    <cellStyle name="Čárka 2 3 3 3 3" xfId="1085" xr:uid="{BA763B3E-E274-449E-8D78-B268D02E2F42}"/>
    <cellStyle name="Čárka 2 3 3 4" xfId="307" xr:uid="{6877A88B-9A69-45D7-926D-D81FBB292655}"/>
    <cellStyle name="Čárka 2 3 3 4 2" xfId="648" xr:uid="{FF0059D2-9708-4EEE-9B2B-515943049BB4}"/>
    <cellStyle name="Čárka 2 3 3 5" xfId="404" xr:uid="{F789CF93-DFA6-40FF-8772-5B5698806938}"/>
    <cellStyle name="Čárka 2 3 3 6" xfId="739" xr:uid="{A6341072-DC21-463E-9776-A9C6C79BB783}"/>
    <cellStyle name="Čárka 2 3 3 7" xfId="915" xr:uid="{6927A7CD-4C9F-4F19-8DB6-07012B57BE4B}"/>
    <cellStyle name="Čárka 2 3 4" xfId="20" xr:uid="{A21AC650-1919-4397-9B21-3BBB9C29B040}"/>
    <cellStyle name="Čárka 2 3 4 2" xfId="363" xr:uid="{9DE3C03A-7598-49B2-95F9-CAEAEDBEB845}"/>
    <cellStyle name="Čárka 2 3 4 3" xfId="782" xr:uid="{6366E80A-E22C-42C2-96F9-606EA68F7E93}"/>
    <cellStyle name="Čárka 2 3 4 4" xfId="958" xr:uid="{35A9B7D5-E10E-4239-AE97-8F1EEEFD75E0}"/>
    <cellStyle name="Čárka 2 3 5" xfId="182" xr:uid="{2E6A7E3A-F72F-4C1B-9C74-F7CFBB456FDF}"/>
    <cellStyle name="Čárka 2 3 5 2" xfId="523" xr:uid="{551ABB49-52B1-4D37-B39D-FA32EA6CBD85}"/>
    <cellStyle name="Čárka 2 3 5 3" xfId="1044" xr:uid="{BBDE5248-2276-434C-88D0-3681861B22B2}"/>
    <cellStyle name="Čárka 2 3 6" xfId="266" xr:uid="{983043BA-900A-4860-9D14-91CBA14376F7}"/>
    <cellStyle name="Čárka 2 3 6 2" xfId="607" xr:uid="{03596D13-60D5-4F32-ABD9-EE06A731DD06}"/>
    <cellStyle name="Čárka 2 3 7" xfId="347" xr:uid="{43449BBF-1107-4320-B72E-53C651C65FA7}"/>
    <cellStyle name="Čárka 2 3 7 2" xfId="688" xr:uid="{2BA8DEA1-859C-43CD-879E-40F739B20DB2}"/>
    <cellStyle name="Čárka 2 3 8" xfId="355" xr:uid="{05D06910-805F-4B07-A808-73148E90CF1E}"/>
    <cellStyle name="Čárka 2 3 9" xfId="698" xr:uid="{C261FBF6-F1E9-4EA3-ADD7-B3C4E3052264}"/>
    <cellStyle name="Čárka 2 4" xfId="24" xr:uid="{FCD41022-81AF-4298-A2B9-92846A9F822B}"/>
    <cellStyle name="Čárka 2 4 2" xfId="48" xr:uid="{4644DC51-AF71-4E6B-8E94-FA00EDB7C4F9}"/>
    <cellStyle name="Čárka 2 4 2 2" xfId="89" xr:uid="{15400DBB-56A6-404E-85AB-53CD5B4A916B}"/>
    <cellStyle name="Čárka 2 4 2 2 2" xfId="167" xr:uid="{6AFBF77A-06E2-4A99-9BD2-CD1F0D0CDF0D}"/>
    <cellStyle name="Čárka 2 4 2 2 2 2" xfId="508" xr:uid="{EB123EE4-BC60-495C-8F1E-2821211AEA8E}"/>
    <cellStyle name="Čárka 2 4 2 2 2 3" xfId="849" xr:uid="{28DA28C5-6AC6-49FE-ABE9-1A7EB3459AA8}"/>
    <cellStyle name="Čárka 2 4 2 2 2 4" xfId="1025" xr:uid="{8083AE50-084D-4D2F-A6C1-6FD75F6980F3}"/>
    <cellStyle name="Čárka 2 4 2 2 3" xfId="249" xr:uid="{C544A0B0-845E-4B44-A38A-CF893D946847}"/>
    <cellStyle name="Čárka 2 4 2 2 3 2" xfId="590" xr:uid="{6FA7B172-E21C-46C9-8F5D-F30CAE07ACDC}"/>
    <cellStyle name="Čárka 2 4 2 2 3 3" xfId="1111" xr:uid="{0F5C9FD5-8AEA-4EE1-B455-D4A10232C564}"/>
    <cellStyle name="Čárka 2 4 2 2 4" xfId="333" xr:uid="{D17D2812-D12D-4B59-B0F6-AE617AF9E516}"/>
    <cellStyle name="Čárka 2 4 2 2 4 2" xfId="674" xr:uid="{58996393-4C69-4215-8543-A763D8CD6CE6}"/>
    <cellStyle name="Čárka 2 4 2 2 5" xfId="430" xr:uid="{431D56C1-CA73-42C8-84EB-DC107127C25F}"/>
    <cellStyle name="Čárka 2 4 2 2 6" xfId="765" xr:uid="{E4541CA0-5908-43EE-933A-0597CFCFF3F3}"/>
    <cellStyle name="Čárka 2 4 2 2 7" xfId="941" xr:uid="{82DAFC43-D5F7-4E0F-80C7-13AB58C1B0F9}"/>
    <cellStyle name="Čárka 2 4 2 3" xfId="126" xr:uid="{62E18ADA-1B72-4ED0-A08A-08231CE0B2C3}"/>
    <cellStyle name="Čárka 2 4 2 3 2" xfId="467" xr:uid="{07B8CE11-EF68-4E81-9A81-8C1FA5DE6BC3}"/>
    <cellStyle name="Čárka 2 4 2 3 3" xfId="808" xr:uid="{1E86C76E-CC7B-4C44-84E6-59D1D62EE4E0}"/>
    <cellStyle name="Čárka 2 4 2 3 4" xfId="984" xr:uid="{23C7D832-45A8-42AD-93E8-74E9FC136A41}"/>
    <cellStyle name="Čárka 2 4 2 4" xfId="208" xr:uid="{97CC0703-07E0-40B7-A0C8-F3050CF90EB5}"/>
    <cellStyle name="Čárka 2 4 2 4 2" xfId="549" xr:uid="{F4454AE0-4A45-4501-A08B-A9024F37525B}"/>
    <cellStyle name="Čárka 2 4 2 4 3" xfId="1070" xr:uid="{2EDB7A16-916B-4CE7-814C-83B403C9EAD3}"/>
    <cellStyle name="Čárka 2 4 2 5" xfId="292" xr:uid="{76A7BD62-41B1-4BBF-9EB7-4DDB78BBBB11}"/>
    <cellStyle name="Čárka 2 4 2 5 2" xfId="633" xr:uid="{3DF634CA-61C3-4AE1-8B51-14BC369F4C7C}"/>
    <cellStyle name="Čárka 2 4 2 6" xfId="389" xr:uid="{E7C73030-8EEE-4CB2-A991-11D5E6C041D2}"/>
    <cellStyle name="Čárka 2 4 2 7" xfId="724" xr:uid="{B6882508-0E9D-435E-A994-5ED5E5B33C7A}"/>
    <cellStyle name="Čárka 2 4 2 8" xfId="900" xr:uid="{A46781DA-2672-4224-984C-2271E40F8FBF}"/>
    <cellStyle name="Čárka 2 4 3" xfId="67" xr:uid="{0401C0B8-2CD1-4AA9-90F5-24E378A5DB30}"/>
    <cellStyle name="Čárka 2 4 3 2" xfId="145" xr:uid="{49DCAD27-C9AC-4BBC-994A-1ACD77AFBDB6}"/>
    <cellStyle name="Čárka 2 4 3 2 2" xfId="486" xr:uid="{6738261B-4AB4-4787-BC45-9F6556D06497}"/>
    <cellStyle name="Čárka 2 4 3 2 3" xfId="827" xr:uid="{B9457B76-904C-49D4-BF7E-9C5D9B670C54}"/>
    <cellStyle name="Čárka 2 4 3 2 4" xfId="1003" xr:uid="{A982BFA2-E2BF-4957-BA5A-509F703C9A2A}"/>
    <cellStyle name="Čárka 2 4 3 3" xfId="227" xr:uid="{085BE9E3-2554-41E9-A8A9-37E6CD3139DC}"/>
    <cellStyle name="Čárka 2 4 3 3 2" xfId="568" xr:uid="{16960AE5-AC09-4F66-96BA-CD389ADF57F2}"/>
    <cellStyle name="Čárka 2 4 3 3 3" xfId="1089" xr:uid="{192CE8A2-97CA-4806-9A8A-60F2A917B4CC}"/>
    <cellStyle name="Čárka 2 4 3 4" xfId="311" xr:uid="{12FEB492-028F-4C40-8C6E-3BE74AD5A6FF}"/>
    <cellStyle name="Čárka 2 4 3 4 2" xfId="652" xr:uid="{53531F43-CA6B-4A56-BB72-5FC8BFE904C8}"/>
    <cellStyle name="Čárka 2 4 3 5" xfId="408" xr:uid="{08028B8A-A70F-4E3C-A83C-0827868150A9}"/>
    <cellStyle name="Čárka 2 4 3 6" xfId="743" xr:uid="{940905A0-CFC3-4460-8502-888B869BED67}"/>
    <cellStyle name="Čárka 2 4 3 7" xfId="919" xr:uid="{E5872BE2-BCDD-49A2-A723-92AC803F0450}"/>
    <cellStyle name="Čárka 2 4 4" xfId="104" xr:uid="{AFC16BA1-3AAF-4917-BFAB-E90F764D80D8}"/>
    <cellStyle name="Čárka 2 4 4 2" xfId="445" xr:uid="{CC853904-6E37-4B40-97F2-859E39C7F158}"/>
    <cellStyle name="Čárka 2 4 4 3" xfId="786" xr:uid="{ECFC37BA-005D-4734-8C50-C2B1C12DDE67}"/>
    <cellStyle name="Čárka 2 4 4 4" xfId="962" xr:uid="{1B749BDD-46C3-4972-8564-4B8B8CE81750}"/>
    <cellStyle name="Čárka 2 4 5" xfId="186" xr:uid="{ED83DFBA-023C-4C35-92D6-3A939E00CD94}"/>
    <cellStyle name="Čárka 2 4 5 2" xfId="527" xr:uid="{03262502-C663-4834-9547-6419C3F4E424}"/>
    <cellStyle name="Čárka 2 4 5 3" xfId="1048" xr:uid="{2CEDF8ED-7026-417A-8421-F4BF63AA75E7}"/>
    <cellStyle name="Čárka 2 4 6" xfId="270" xr:uid="{ABD39BA9-4902-412C-8990-C3E3C902EFC2}"/>
    <cellStyle name="Čárka 2 4 6 2" xfId="611" xr:uid="{3D7F632F-21D2-488B-B290-A111161538A0}"/>
    <cellStyle name="Čárka 2 4 7" xfId="367" xr:uid="{1FF0C583-0020-4DF4-B400-EC50E228A3B1}"/>
    <cellStyle name="Čárka 2 4 8" xfId="702" xr:uid="{71AD45BA-D786-40E7-88B3-EA7D02656535}"/>
    <cellStyle name="Čárka 2 4 9" xfId="878" xr:uid="{D9CF67E0-41F1-4447-9ABA-54B440E77839}"/>
    <cellStyle name="Čárka 2 5" xfId="25" xr:uid="{AFC2C070-BD28-4823-BE76-38D773F5FE0F}"/>
    <cellStyle name="Čárka 2 5 2" xfId="49" xr:uid="{668796CF-1ED3-4E38-BE4B-8328CC094741}"/>
    <cellStyle name="Čárka 2 5 2 2" xfId="90" xr:uid="{56B83BAB-DD06-4FF2-9769-4AAC66414263}"/>
    <cellStyle name="Čárka 2 5 2 2 2" xfId="168" xr:uid="{7FBDCC09-725D-455D-9C99-5CAAD9BCFA3F}"/>
    <cellStyle name="Čárka 2 5 2 2 2 2" xfId="509" xr:uid="{4029E73D-8B24-4D8C-8875-F1DBE76A7D2E}"/>
    <cellStyle name="Čárka 2 5 2 2 2 3" xfId="850" xr:uid="{5FF488C5-B7D1-48F7-A0FA-545DCC2E6D4E}"/>
    <cellStyle name="Čárka 2 5 2 2 2 4" xfId="1026" xr:uid="{DEB2D58F-2694-4F27-8049-F64CAB6C7B8B}"/>
    <cellStyle name="Čárka 2 5 2 2 3" xfId="250" xr:uid="{6B1F3E80-9460-4261-B8FF-A3FE47F5EED9}"/>
    <cellStyle name="Čárka 2 5 2 2 3 2" xfId="591" xr:uid="{E64EC3CD-B568-47DF-B9DB-522518BA8D12}"/>
    <cellStyle name="Čárka 2 5 2 2 3 3" xfId="1112" xr:uid="{5884A0D2-05CA-45BD-82CF-A145C3B9B536}"/>
    <cellStyle name="Čárka 2 5 2 2 4" xfId="334" xr:uid="{24B571A6-F4B6-4E5B-8498-60C02AD1879F}"/>
    <cellStyle name="Čárka 2 5 2 2 4 2" xfId="675" xr:uid="{61422CE0-2244-458F-A079-BB0942BB7786}"/>
    <cellStyle name="Čárka 2 5 2 2 5" xfId="431" xr:uid="{024F7033-91B3-4D50-AFE7-503147032DA0}"/>
    <cellStyle name="Čárka 2 5 2 2 6" xfId="766" xr:uid="{7506ED03-C158-4A80-8796-8D99E12CA889}"/>
    <cellStyle name="Čárka 2 5 2 2 7" xfId="942" xr:uid="{6C20F0A5-6AAB-468C-BF43-BD0678931EFC}"/>
    <cellStyle name="Čárka 2 5 2 3" xfId="127" xr:uid="{65C7D7AB-BF9B-4E17-A5F1-F174C474FA54}"/>
    <cellStyle name="Čárka 2 5 2 3 2" xfId="468" xr:uid="{364913E0-63C3-4226-AE30-67E37DD8CC03}"/>
    <cellStyle name="Čárka 2 5 2 3 3" xfId="809" xr:uid="{1443D233-A25F-49C0-A561-3C8668B32EDA}"/>
    <cellStyle name="Čárka 2 5 2 3 4" xfId="985" xr:uid="{7B48C4FF-A169-4F3F-80EC-F50227FCDC64}"/>
    <cellStyle name="Čárka 2 5 2 4" xfId="209" xr:uid="{BEEBB375-27B3-4966-B55C-400DCAA682EE}"/>
    <cellStyle name="Čárka 2 5 2 4 2" xfId="550" xr:uid="{6622B09C-1092-4880-8AA4-3B54909CAC42}"/>
    <cellStyle name="Čárka 2 5 2 4 3" xfId="1071" xr:uid="{712E87A3-B040-40BB-9689-63DCD0E77DAE}"/>
    <cellStyle name="Čárka 2 5 2 5" xfId="293" xr:uid="{5AD8BF60-34D8-4FDC-87A6-91AF964FE5D5}"/>
    <cellStyle name="Čárka 2 5 2 5 2" xfId="634" xr:uid="{923775F6-D52C-4081-AB28-30AD0FD5E9A0}"/>
    <cellStyle name="Čárka 2 5 2 6" xfId="390" xr:uid="{4C41D0D9-51E3-4CE4-95CE-11357955AD8B}"/>
    <cellStyle name="Čárka 2 5 2 7" xfId="725" xr:uid="{6B8B71AC-47CF-4BC0-A7F5-514D6F7F5E76}"/>
    <cellStyle name="Čárka 2 5 2 8" xfId="901" xr:uid="{E43679E3-F53D-45AB-A929-A43D584EBB7E}"/>
    <cellStyle name="Čárka 2 5 3" xfId="68" xr:uid="{ACFF468C-0841-49A8-9A22-785E2CEDC484}"/>
    <cellStyle name="Čárka 2 5 3 2" xfId="146" xr:uid="{D064A751-B329-4532-94BE-8989792D1D68}"/>
    <cellStyle name="Čárka 2 5 3 2 2" xfId="487" xr:uid="{AEFA20CD-9D2F-4F13-A51B-976FA3C62F87}"/>
    <cellStyle name="Čárka 2 5 3 2 3" xfId="828" xr:uid="{ADBB6BB1-F08E-4A7A-8FC4-0F534E08F8D1}"/>
    <cellStyle name="Čárka 2 5 3 2 4" xfId="1004" xr:uid="{497CCE0F-A88A-40B0-BFF4-B261442EA1AE}"/>
    <cellStyle name="Čárka 2 5 3 3" xfId="228" xr:uid="{1F8A9B0A-4536-451C-ABBC-733637B6B8A3}"/>
    <cellStyle name="Čárka 2 5 3 3 2" xfId="569" xr:uid="{858D4000-9BAC-42AC-ADAD-9E85DD2BDDF7}"/>
    <cellStyle name="Čárka 2 5 3 3 3" xfId="1090" xr:uid="{DB618450-5625-45EA-A80A-6462C03665CC}"/>
    <cellStyle name="Čárka 2 5 3 4" xfId="312" xr:uid="{4F0489D1-9E0B-49F4-B7D8-D6B009E83D57}"/>
    <cellStyle name="Čárka 2 5 3 4 2" xfId="653" xr:uid="{EAAA397D-E876-4961-8635-6315CEEEDC90}"/>
    <cellStyle name="Čárka 2 5 3 5" xfId="409" xr:uid="{625C5C7F-8FF0-439C-AEE2-809BE202839C}"/>
    <cellStyle name="Čárka 2 5 3 6" xfId="744" xr:uid="{80FCE5FB-05BE-4EA4-8992-C830FFB7276C}"/>
    <cellStyle name="Čárka 2 5 3 7" xfId="920" xr:uid="{EE285CE6-D59E-4B6D-954B-846F273DFD67}"/>
    <cellStyle name="Čárka 2 5 4" xfId="105" xr:uid="{DC8EF4B1-B9CC-4F08-8C56-A5B89A9152AF}"/>
    <cellStyle name="Čárka 2 5 4 2" xfId="446" xr:uid="{8553D619-DF7D-4E28-B2F2-8B6A1856A140}"/>
    <cellStyle name="Čárka 2 5 4 3" xfId="787" xr:uid="{E21F7FC6-A07F-4FC0-AC7E-F2FF3BC91E7D}"/>
    <cellStyle name="Čárka 2 5 4 4" xfId="963" xr:uid="{54E821FD-4E8F-4CEE-B56D-955062A158B7}"/>
    <cellStyle name="Čárka 2 5 5" xfId="187" xr:uid="{A14632C2-33F0-4ED8-8FA5-8D180DA7E5DC}"/>
    <cellStyle name="Čárka 2 5 5 2" xfId="528" xr:uid="{F78D257C-BECB-48EE-8E42-AF3A7E2DC1F5}"/>
    <cellStyle name="Čárka 2 5 5 3" xfId="1049" xr:uid="{8ADCAD47-8192-457A-8DE6-8F116749A74E}"/>
    <cellStyle name="Čárka 2 5 6" xfId="271" xr:uid="{99D7F9F5-6171-4733-B7B1-25890037AE19}"/>
    <cellStyle name="Čárka 2 5 6 2" xfId="612" xr:uid="{4212D6A3-C689-4377-8C01-A29092412731}"/>
    <cellStyle name="Čárka 2 5 7" xfId="368" xr:uid="{43320D84-19CA-450D-93D6-2F4D3F706B99}"/>
    <cellStyle name="Čárka 2 5 8" xfId="703" xr:uid="{A1108992-CCC8-461A-887B-FE016477867D}"/>
    <cellStyle name="Čárka 2 5 9" xfId="879" xr:uid="{9C20C073-1260-46EE-A357-E49D92779D00}"/>
    <cellStyle name="Čárka 2 6" xfId="27" xr:uid="{06B59BEF-223A-4A1F-AECE-ED2CB78F0EC9}"/>
    <cellStyle name="Čárka 2 6 2" xfId="51" xr:uid="{16C24CFB-E488-4633-93A9-92F426C9AC50}"/>
    <cellStyle name="Čárka 2 6 2 2" xfId="92" xr:uid="{6CCAA2AC-713A-4D62-B856-27ADEBE85F0C}"/>
    <cellStyle name="Čárka 2 6 2 2 2" xfId="170" xr:uid="{8C382820-8CB8-4DFC-AE58-77EC793CCF87}"/>
    <cellStyle name="Čárka 2 6 2 2 2 2" xfId="511" xr:uid="{64F1F643-27E5-40C0-8133-C5CFCD30D974}"/>
    <cellStyle name="Čárka 2 6 2 2 2 3" xfId="852" xr:uid="{DB74249A-DE5D-40EE-B0BB-1AD777407F53}"/>
    <cellStyle name="Čárka 2 6 2 2 2 4" xfId="1028" xr:uid="{8A20591E-26DC-448E-9091-197BF8FF495C}"/>
    <cellStyle name="Čárka 2 6 2 2 3" xfId="252" xr:uid="{5915867F-ED93-4A19-BC7A-EB0A32BB5392}"/>
    <cellStyle name="Čárka 2 6 2 2 3 2" xfId="593" xr:uid="{AD4B46B4-C281-4CA2-A8FE-BB0F3A7D5897}"/>
    <cellStyle name="Čárka 2 6 2 2 3 3" xfId="1114" xr:uid="{54E6E107-3898-4F87-9737-0207833B67D0}"/>
    <cellStyle name="Čárka 2 6 2 2 4" xfId="336" xr:uid="{0EB76C91-BDB9-4DB5-92E3-7A1F8982E489}"/>
    <cellStyle name="Čárka 2 6 2 2 4 2" xfId="677" xr:uid="{76D70553-839A-4EB8-9DCC-B3C9DFFB6C3E}"/>
    <cellStyle name="Čárka 2 6 2 2 5" xfId="433" xr:uid="{4BE3BE4E-BDD7-49D9-B5C9-E72E12757369}"/>
    <cellStyle name="Čárka 2 6 2 2 6" xfId="768" xr:uid="{03F595F9-3EA5-475F-8A52-2AE7CECF253B}"/>
    <cellStyle name="Čárka 2 6 2 2 7" xfId="944" xr:uid="{CB7A5FEB-8869-469B-B903-275D284DCD45}"/>
    <cellStyle name="Čárka 2 6 2 3" xfId="129" xr:uid="{04AF174B-4F34-4914-8038-35543204B9A9}"/>
    <cellStyle name="Čárka 2 6 2 3 2" xfId="470" xr:uid="{138B0C0C-8FFA-4A64-96D2-3BBC70EB1718}"/>
    <cellStyle name="Čárka 2 6 2 3 3" xfId="811" xr:uid="{B2E8B0EC-A6EA-4A71-AF62-2058DDA07FD8}"/>
    <cellStyle name="Čárka 2 6 2 3 4" xfId="987" xr:uid="{0B8801BF-BC39-4195-8F86-0403D46561AA}"/>
    <cellStyle name="Čárka 2 6 2 4" xfId="211" xr:uid="{74125DE2-793E-43E4-8800-EFC04623A940}"/>
    <cellStyle name="Čárka 2 6 2 4 2" xfId="552" xr:uid="{C5A55A1D-84FC-447C-BD14-B7928172BE38}"/>
    <cellStyle name="Čárka 2 6 2 4 3" xfId="1073" xr:uid="{CD5E0DE8-D9A0-4122-8C11-651CB8B27D34}"/>
    <cellStyle name="Čárka 2 6 2 5" xfId="295" xr:uid="{45930A8B-FD8F-4DFF-AFAA-1A21233C4C6F}"/>
    <cellStyle name="Čárka 2 6 2 5 2" xfId="636" xr:uid="{912D33BE-48E0-40B7-B7E7-A12D131D2470}"/>
    <cellStyle name="Čárka 2 6 2 6" xfId="392" xr:uid="{8D590950-5433-41D7-9BE2-9FC971B62803}"/>
    <cellStyle name="Čárka 2 6 2 7" xfId="727" xr:uid="{CA07BEFC-F61E-4E6C-A562-7DEDECA76CDA}"/>
    <cellStyle name="Čárka 2 6 2 8" xfId="903" xr:uid="{FB06C016-CE55-41CE-993D-A3748E2D8CD9}"/>
    <cellStyle name="Čárka 2 6 3" xfId="70" xr:uid="{3CFC9510-E3A8-4789-AC53-75DBAE12FD44}"/>
    <cellStyle name="Čárka 2 6 3 2" xfId="148" xr:uid="{FD85B361-D7BF-44B3-BD08-74710AE889B4}"/>
    <cellStyle name="Čárka 2 6 3 2 2" xfId="489" xr:uid="{72325DE6-56AF-4175-88F1-740B474D1E57}"/>
    <cellStyle name="Čárka 2 6 3 2 3" xfId="830" xr:uid="{DE8D9C53-2856-477F-A03E-A527D2F39381}"/>
    <cellStyle name="Čárka 2 6 3 2 4" xfId="1006" xr:uid="{FEB67392-EDD7-4BEF-9200-47328B43C06B}"/>
    <cellStyle name="Čárka 2 6 3 3" xfId="230" xr:uid="{5B183C98-D562-4B7A-AAFA-AEE3044C9335}"/>
    <cellStyle name="Čárka 2 6 3 3 2" xfId="571" xr:uid="{AEB5F238-EB30-4EB0-9D4D-FC1DFAE85190}"/>
    <cellStyle name="Čárka 2 6 3 3 3" xfId="1092" xr:uid="{21242354-0DB0-4AED-AE62-BA690DC407FF}"/>
    <cellStyle name="Čárka 2 6 3 4" xfId="314" xr:uid="{5CED64D1-2E99-4B66-9A6A-9F0B122B39BC}"/>
    <cellStyle name="Čárka 2 6 3 4 2" xfId="655" xr:uid="{47A9ECD3-1DFB-445B-8DD0-DF08E1B088F2}"/>
    <cellStyle name="Čárka 2 6 3 5" xfId="411" xr:uid="{C0D116F2-2CEF-4B42-8E1B-04C7822455DB}"/>
    <cellStyle name="Čárka 2 6 3 6" xfId="746" xr:uid="{9BE0BCB4-13DF-443F-ACF3-0036424C2F2C}"/>
    <cellStyle name="Čárka 2 6 3 7" xfId="922" xr:uid="{6992EE8A-757C-481F-AAEA-FE75A9CB45B5}"/>
    <cellStyle name="Čárka 2 6 4" xfId="107" xr:uid="{693913E0-F1DB-4437-9C3A-F88F70D5CCC1}"/>
    <cellStyle name="Čárka 2 6 4 2" xfId="448" xr:uid="{002A7FFA-CEA8-4128-A4CE-C1903EC10EC6}"/>
    <cellStyle name="Čárka 2 6 4 3" xfId="789" xr:uid="{EAE1DEF9-3AE5-471C-B75B-2EE6FCF4A3AA}"/>
    <cellStyle name="Čárka 2 6 4 4" xfId="965" xr:uid="{097F006B-FEE6-4FD1-939D-14F242E436C5}"/>
    <cellStyle name="Čárka 2 6 5" xfId="189" xr:uid="{728D7F4E-4046-4153-8C78-F12924DA084F}"/>
    <cellStyle name="Čárka 2 6 5 2" xfId="530" xr:uid="{6E4BD617-297A-47CD-AEEF-C90AD4A65DC8}"/>
    <cellStyle name="Čárka 2 6 5 3" xfId="1051" xr:uid="{A60B3CB0-9D2D-48EE-87BC-002150915018}"/>
    <cellStyle name="Čárka 2 6 6" xfId="273" xr:uid="{0140BE1C-7BB4-4F8D-AB11-53B24200BCB4}"/>
    <cellStyle name="Čárka 2 6 6 2" xfId="614" xr:uid="{FE64A1AE-EA3F-4A5E-A89D-EBDC515B9FFF}"/>
    <cellStyle name="Čárka 2 6 7" xfId="370" xr:uid="{67535A5E-3021-4A92-90AC-27BBFB67E2F6}"/>
    <cellStyle name="Čárka 2 6 8" xfId="705" xr:uid="{717DC7A8-D406-4339-BD25-8A1B581953F4}"/>
    <cellStyle name="Čárka 2 6 9" xfId="881" xr:uid="{5286BBC0-F085-4F09-B61F-457D71BFAB4C}"/>
    <cellStyle name="Čárka 2 7" xfId="31" xr:uid="{295CB998-F281-4213-A5A5-17DBD4317089}"/>
    <cellStyle name="Čárka 2 7 2" xfId="55" xr:uid="{B307DEB2-26D4-40D0-80EA-78A9A63AAAF8}"/>
    <cellStyle name="Čárka 2 7 2 2" xfId="96" xr:uid="{9D2415DF-7AA1-4AD7-A187-9104E8C0AC44}"/>
    <cellStyle name="Čárka 2 7 2 2 2" xfId="174" xr:uid="{06BA4CB1-88FE-4193-91D8-816EFBB3DE94}"/>
    <cellStyle name="Čárka 2 7 2 2 2 2" xfId="515" xr:uid="{96467DEC-EC58-452F-8FB7-BA708F375CF5}"/>
    <cellStyle name="Čárka 2 7 2 2 2 3" xfId="856" xr:uid="{9461AC83-7BFA-4D97-8886-780EF4C1C8B6}"/>
    <cellStyle name="Čárka 2 7 2 2 2 4" xfId="1032" xr:uid="{1CD2A896-311C-4B98-BD26-ACA5DB94A6BC}"/>
    <cellStyle name="Čárka 2 7 2 2 3" xfId="256" xr:uid="{56A46092-AEAC-4969-93E7-069B25CA00CF}"/>
    <cellStyle name="Čárka 2 7 2 2 3 2" xfId="597" xr:uid="{96BD3145-0AD3-4E6C-9D9F-FBC941FEA41D}"/>
    <cellStyle name="Čárka 2 7 2 2 3 3" xfId="1118" xr:uid="{22D807BA-E555-45DD-9B0A-261D71478AA9}"/>
    <cellStyle name="Čárka 2 7 2 2 4" xfId="340" xr:uid="{3DEA864A-DC3E-4C4D-A9BC-A5F020CBD6EC}"/>
    <cellStyle name="Čárka 2 7 2 2 4 2" xfId="681" xr:uid="{16050776-D659-4697-9208-9CBA68BA0D30}"/>
    <cellStyle name="Čárka 2 7 2 2 5" xfId="437" xr:uid="{4BEC07D4-7913-4584-BD27-B9824EA071AD}"/>
    <cellStyle name="Čárka 2 7 2 2 6" xfId="772" xr:uid="{57D07057-3033-40DC-AA9B-9D5335917AD7}"/>
    <cellStyle name="Čárka 2 7 2 2 7" xfId="948" xr:uid="{9D56DE3A-52F3-479C-8479-21242FD02AAD}"/>
    <cellStyle name="Čárka 2 7 2 3" xfId="133" xr:uid="{35ACB949-E837-4C00-8FF8-33186888FBF0}"/>
    <cellStyle name="Čárka 2 7 2 3 2" xfId="474" xr:uid="{D3680E82-CCF3-46C0-8CD3-CF73A76125E3}"/>
    <cellStyle name="Čárka 2 7 2 3 3" xfId="815" xr:uid="{12A14698-68C5-4BCC-BD8E-9D1DF158504A}"/>
    <cellStyle name="Čárka 2 7 2 3 4" xfId="991" xr:uid="{600D12ED-A073-4788-BDED-C84AEEB5DA89}"/>
    <cellStyle name="Čárka 2 7 2 4" xfId="215" xr:uid="{DC9924F7-D9E4-4D5F-A278-F6A7265B4AC4}"/>
    <cellStyle name="Čárka 2 7 2 4 2" xfId="556" xr:uid="{6432C5FE-1971-4536-B430-545A65BD5411}"/>
    <cellStyle name="Čárka 2 7 2 4 3" xfId="1077" xr:uid="{B059E7C9-C7E0-4A65-8886-87E384C4D3E4}"/>
    <cellStyle name="Čárka 2 7 2 5" xfId="299" xr:uid="{BC80FC6E-7FD8-4CED-9B79-2AD8259442C7}"/>
    <cellStyle name="Čárka 2 7 2 5 2" xfId="640" xr:uid="{90C9650E-1C85-4151-9144-F507F43380C8}"/>
    <cellStyle name="Čárka 2 7 2 6" xfId="396" xr:uid="{A6840575-5B2B-4951-ABEA-15FAABFD6C77}"/>
    <cellStyle name="Čárka 2 7 2 7" xfId="731" xr:uid="{83614579-AEB3-4404-92F8-FF71FF68C715}"/>
    <cellStyle name="Čárka 2 7 2 8" xfId="907" xr:uid="{13F9845E-183C-4E6F-B176-975C5A09CB80}"/>
    <cellStyle name="Čárka 2 7 3" xfId="74" xr:uid="{456EED13-21BC-404C-A3AD-FD96F3D940A1}"/>
    <cellStyle name="Čárka 2 7 3 2" xfId="152" xr:uid="{08F0BC28-0225-41A2-B8CA-7C66F1856B7C}"/>
    <cellStyle name="Čárka 2 7 3 2 2" xfId="493" xr:uid="{5CA8DCF7-4ED6-45C1-AFFB-7CFE300A112F}"/>
    <cellStyle name="Čárka 2 7 3 2 3" xfId="834" xr:uid="{13BC485E-8FB5-4B84-9AEB-96AAB883CF3C}"/>
    <cellStyle name="Čárka 2 7 3 2 4" xfId="1010" xr:uid="{A754E802-C0FF-4359-AA6B-95E8103EEA8A}"/>
    <cellStyle name="Čárka 2 7 3 3" xfId="234" xr:uid="{C1092637-7174-4502-AF1C-D36DFD360EAD}"/>
    <cellStyle name="Čárka 2 7 3 3 2" xfId="575" xr:uid="{B11A00CF-92D1-4DEC-81BB-0AC93DF2456A}"/>
    <cellStyle name="Čárka 2 7 3 3 3" xfId="1096" xr:uid="{D55C97A8-F00A-44AC-B159-031E05A3F71C}"/>
    <cellStyle name="Čárka 2 7 3 4" xfId="318" xr:uid="{245BD6F7-8494-43A3-8BE2-9D57D333F5A6}"/>
    <cellStyle name="Čárka 2 7 3 4 2" xfId="659" xr:uid="{CEA28CAC-3DF2-4D81-B0B0-51479F8F003C}"/>
    <cellStyle name="Čárka 2 7 3 5" xfId="415" xr:uid="{BE72AFB7-7C76-42A5-A83B-1A7EF0759991}"/>
    <cellStyle name="Čárka 2 7 3 6" xfId="750" xr:uid="{8FD91A65-3397-41BC-96ED-4FF68316C307}"/>
    <cellStyle name="Čárka 2 7 3 7" xfId="926" xr:uid="{EF68539F-4D35-49CD-87B6-FAE840E3F9EC}"/>
    <cellStyle name="Čárka 2 7 4" xfId="111" xr:uid="{46D8ADA9-7F5E-490E-8638-002F561D30F4}"/>
    <cellStyle name="Čárka 2 7 4 2" xfId="452" xr:uid="{DD1C5EEB-E1DA-4D73-B323-FB762012E6A2}"/>
    <cellStyle name="Čárka 2 7 4 3" xfId="793" xr:uid="{854D69A1-381A-494E-AEE4-42BFBF8C6FB2}"/>
    <cellStyle name="Čárka 2 7 4 4" xfId="969" xr:uid="{8A72C799-3777-4106-BE19-D5258D2203AE}"/>
    <cellStyle name="Čárka 2 7 5" xfId="193" xr:uid="{0F48757D-B82D-47CD-B2C1-C579169D6E76}"/>
    <cellStyle name="Čárka 2 7 5 2" xfId="534" xr:uid="{F968CE71-3E69-488C-96DB-5DABC1EB9D77}"/>
    <cellStyle name="Čárka 2 7 5 3" xfId="1055" xr:uid="{D3D3CB9C-3FA0-4E0A-915A-47693B0B9E75}"/>
    <cellStyle name="Čárka 2 7 6" xfId="277" xr:uid="{34BC2802-7756-473E-8E12-53486C66A7FA}"/>
    <cellStyle name="Čárka 2 7 6 2" xfId="618" xr:uid="{EE5C4F2B-50B0-4FD4-9C18-D800F5A86F22}"/>
    <cellStyle name="Čárka 2 7 7" xfId="374" xr:uid="{7A91DF55-B1B1-413E-AD21-D3CA77FB7BAF}"/>
    <cellStyle name="Čárka 2 7 8" xfId="709" xr:uid="{E4DBEB9D-818A-42DE-85ED-64BA8AE64378}"/>
    <cellStyle name="Čárka 2 7 9" xfId="885" xr:uid="{F1189989-9363-4955-8167-88174AB8B6CB}"/>
    <cellStyle name="Čárka 2 8" xfId="35" xr:uid="{377E074A-02D1-4625-B9CA-906C920C9478}"/>
    <cellStyle name="Čárka 2 8 2" xfId="39" xr:uid="{AE7E6CF9-A777-49D9-AC92-21AF021D559B}"/>
    <cellStyle name="Čárka 2 8 2 2" xfId="80" xr:uid="{AE0747BC-2C9E-4CF6-B943-0B3CD45BE085}"/>
    <cellStyle name="Čárka 2 8 2 2 2" xfId="158" xr:uid="{4FD9475D-F9FC-4555-B2C2-A6BEF7C02C46}"/>
    <cellStyle name="Čárka 2 8 2 2 2 2" xfId="499" xr:uid="{20999DA6-8255-4C8C-BD53-914D821309F1}"/>
    <cellStyle name="Čárka 2 8 2 2 2 3" xfId="840" xr:uid="{684AD2A8-2B81-4F43-9D84-C2BBE94641C4}"/>
    <cellStyle name="Čárka 2 8 2 2 2 4" xfId="1016" xr:uid="{DDF55329-8002-44D8-9809-CF6213ED8DE4}"/>
    <cellStyle name="Čárka 2 8 2 2 3" xfId="240" xr:uid="{D549FECF-5609-4B3E-AEFA-7FD3969DF84B}"/>
    <cellStyle name="Čárka 2 8 2 2 3 2" xfId="581" xr:uid="{AA48F767-DA26-49F7-AA4F-F9156C8854A7}"/>
    <cellStyle name="Čárka 2 8 2 2 3 3" xfId="1102" xr:uid="{8BA6CBC0-5735-4268-AA2D-9D75717B050F}"/>
    <cellStyle name="Čárka 2 8 2 2 4" xfId="324" xr:uid="{55A62E78-D390-4F33-AF5D-C2F9C90EBB2C}"/>
    <cellStyle name="Čárka 2 8 2 2 4 2" xfId="665" xr:uid="{1A240C8E-3C95-42FE-9589-898314B09DA9}"/>
    <cellStyle name="Čárka 2 8 2 2 5" xfId="421" xr:uid="{9419BB4C-F905-4D8C-A459-A99A44A55366}"/>
    <cellStyle name="Čárka 2 8 2 2 6" xfId="756" xr:uid="{5CA9532D-93B6-4D65-8CC5-73FE1ABFCE18}"/>
    <cellStyle name="Čárka 2 8 2 2 7" xfId="932" xr:uid="{51713DFE-D3FA-4856-B458-4B966134DB3E}"/>
    <cellStyle name="Čárka 2 8 2 3" xfId="117" xr:uid="{E3A044D9-622B-4BC0-92DE-B2C61CB90D9F}"/>
    <cellStyle name="Čárka 2 8 2 3 2" xfId="458" xr:uid="{D56E494D-A3E5-4E5A-8230-53E12AECA178}"/>
    <cellStyle name="Čárka 2 8 2 3 3" xfId="799" xr:uid="{1962C971-4E81-4577-973C-52D558DDB131}"/>
    <cellStyle name="Čárka 2 8 2 3 4" xfId="975" xr:uid="{72586DA8-CBE5-445E-B837-CD82DC1EF5D2}"/>
    <cellStyle name="Čárka 2 8 2 4" xfId="199" xr:uid="{3D2F77D4-AE77-4012-BEDA-EBECFD1F478D}"/>
    <cellStyle name="Čárka 2 8 2 4 2" xfId="540" xr:uid="{C5475464-A339-461E-B5C2-EDDC236BAC63}"/>
    <cellStyle name="Čárka 2 8 2 4 3" xfId="1061" xr:uid="{6389A729-DE9C-4E96-940E-792B308081C4}"/>
    <cellStyle name="Čárka 2 8 2 5" xfId="283" xr:uid="{BE0CB28F-6976-4588-B730-7B1415003729}"/>
    <cellStyle name="Čárka 2 8 2 5 2" xfId="624" xr:uid="{8431352E-3DD6-4900-B921-C2F0899EC58A}"/>
    <cellStyle name="Čárka 2 8 2 6" xfId="380" xr:uid="{8A80499F-F232-423D-ABF5-7D3E4C385D47}"/>
    <cellStyle name="Čárka 2 8 2 7" xfId="715" xr:uid="{76D57702-F309-453D-8D00-6C5D3F5E804E}"/>
    <cellStyle name="Čárka 2 8 2 8" xfId="891" xr:uid="{85887458-E6A0-41BD-AF3A-8EAECC08509F}"/>
    <cellStyle name="Čárka 2 8 3" xfId="78" xr:uid="{33F41518-0950-49BF-83FD-06986B541A09}"/>
    <cellStyle name="Čárka 2 8 3 2" xfId="156" xr:uid="{B1B9FBEA-2B77-4169-BB67-FAC98CFEA289}"/>
    <cellStyle name="Čárka 2 8 3 2 2" xfId="497" xr:uid="{B50813E3-0E55-42DA-988A-F89FBA09A553}"/>
    <cellStyle name="Čárka 2 8 3 2 3" xfId="838" xr:uid="{D43E638F-E73C-4104-A763-CA63ED4A967B}"/>
    <cellStyle name="Čárka 2 8 3 2 4" xfId="1014" xr:uid="{D862EB61-073D-4D1D-85C6-5B16E4901701}"/>
    <cellStyle name="Čárka 2 8 3 3" xfId="238" xr:uid="{7F5583DB-4DBB-492A-BD11-43E03EC88A4A}"/>
    <cellStyle name="Čárka 2 8 3 3 2" xfId="579" xr:uid="{16769794-9B88-480A-AB98-D266F89DCB1C}"/>
    <cellStyle name="Čárka 2 8 3 3 3" xfId="1100" xr:uid="{53E6BAC4-5B64-4E8D-843F-CC48CAF6F95C}"/>
    <cellStyle name="Čárka 2 8 3 4" xfId="322" xr:uid="{C7273BFA-8687-44D0-AD24-48B0A599B6AD}"/>
    <cellStyle name="Čárka 2 8 3 4 2" xfId="663" xr:uid="{45BEBE7A-36CF-4D4B-B7C8-C4C3DD00FCB1}"/>
    <cellStyle name="Čárka 2 8 3 5" xfId="419" xr:uid="{76ECE3D1-EF82-4E42-86F4-3DFE0E2F63C0}"/>
    <cellStyle name="Čárka 2 8 3 6" xfId="754" xr:uid="{E85F9D55-F451-4B10-992D-99D74A3EB554}"/>
    <cellStyle name="Čárka 2 8 3 7" xfId="930" xr:uid="{ACC3E8E4-04A0-4A9E-AF15-F23EF513701E}"/>
    <cellStyle name="Čárka 2 8 4" xfId="115" xr:uid="{55761B61-58FD-4873-B923-16AC3737601C}"/>
    <cellStyle name="Čárka 2 8 4 2" xfId="456" xr:uid="{4CB8E1A6-6956-49D3-AFCF-BA9508D4BE2B}"/>
    <cellStyle name="Čárka 2 8 4 3" xfId="797" xr:uid="{3EF00F1D-DE47-4193-8187-3A395C21FC63}"/>
    <cellStyle name="Čárka 2 8 4 4" xfId="973" xr:uid="{8AB0713D-42E8-4692-A9DB-3D73EDB56815}"/>
    <cellStyle name="Čárka 2 8 5" xfId="197" xr:uid="{E15B462B-3507-4A11-A83C-CBF608497154}"/>
    <cellStyle name="Čárka 2 8 5 2" xfId="538" xr:uid="{D2017F2B-08D3-4165-A25E-F17ECD2CFC4F}"/>
    <cellStyle name="Čárka 2 8 5 3" xfId="1059" xr:uid="{CB72AFD6-C5F8-456F-A1E9-080123E21738}"/>
    <cellStyle name="Čárka 2 8 6" xfId="281" xr:uid="{051AAF38-E7FF-48EB-AF3B-CEC0A649D1A7}"/>
    <cellStyle name="Čárka 2 8 6 2" xfId="622" xr:uid="{09D51ECA-B491-410E-8D8A-4341939F874B}"/>
    <cellStyle name="Čárka 2 8 7" xfId="378" xr:uid="{311ADCCD-C8DC-4CC5-8E92-F2507ADDC072}"/>
    <cellStyle name="Čárka 2 8 8" xfId="713" xr:uid="{71F70F2F-B45C-4E9C-9E2E-85684515E26B}"/>
    <cellStyle name="Čárka 2 8 9" xfId="889" xr:uid="{ED96ABAF-DC96-48E7-AB1A-436753A7332D}"/>
    <cellStyle name="Čárka 2 9" xfId="36" xr:uid="{515968C7-8EEA-47E9-BD86-549AF8EF9E15}"/>
    <cellStyle name="Čárka 2 9 2" xfId="79" xr:uid="{F643B0AF-7E0B-44D9-AD55-F7E3683A8CEE}"/>
    <cellStyle name="Čárka 2 9 2 2" xfId="157" xr:uid="{237A023E-1C0F-4FDB-81FD-83B471B3048B}"/>
    <cellStyle name="Čárka 2 9 2 2 2" xfId="498" xr:uid="{BF79CEC0-3C27-4DF3-B2CB-3F8C51A26E7D}"/>
    <cellStyle name="Čárka 2 9 2 2 3" xfId="839" xr:uid="{23F1C552-7B6D-4CA4-BF15-C1D10545DD55}"/>
    <cellStyle name="Čárka 2 9 2 2 4" xfId="1015" xr:uid="{2B3CE836-03D4-4D37-8E18-6C40A9B13430}"/>
    <cellStyle name="Čárka 2 9 2 3" xfId="239" xr:uid="{DE650E99-4C90-4D54-B3F6-58BB9405F6B6}"/>
    <cellStyle name="Čárka 2 9 2 3 2" xfId="580" xr:uid="{51191BF7-2B3A-462E-90A8-E737329443B1}"/>
    <cellStyle name="Čárka 2 9 2 3 3" xfId="1101" xr:uid="{4FEED5A1-1B46-4DAD-A2D7-EC8F64D7256A}"/>
    <cellStyle name="Čárka 2 9 2 4" xfId="323" xr:uid="{1B31BD73-2E86-4723-BD6F-A91201B96BE9}"/>
    <cellStyle name="Čárka 2 9 2 4 2" xfId="664" xr:uid="{FA619538-7974-4863-A90E-8E3F3228E507}"/>
    <cellStyle name="Čárka 2 9 2 5" xfId="420" xr:uid="{9EDEF64C-ED18-4334-AEA9-40E690F2B7CF}"/>
    <cellStyle name="Čárka 2 9 2 6" xfId="755" xr:uid="{C7EC81B5-B9C6-4712-837D-9EE85B08CCC1}"/>
    <cellStyle name="Čárka 2 9 2 7" xfId="931" xr:uid="{D565F02C-A96A-4494-B8E6-D12D4DE96189}"/>
    <cellStyle name="Čárka 2 9 3" xfId="116" xr:uid="{D7F81A11-C60A-4F38-B00C-F6BC89F398E3}"/>
    <cellStyle name="Čárka 2 9 3 2" xfId="457" xr:uid="{19282898-DECF-4136-9DE6-92640EE8A839}"/>
    <cellStyle name="Čárka 2 9 3 3" xfId="798" xr:uid="{31FA2CB5-CA03-4D2A-AC2B-4128ABF54927}"/>
    <cellStyle name="Čárka 2 9 3 4" xfId="974" xr:uid="{88872E9F-CDB7-481D-A749-26F62D7C6C8C}"/>
    <cellStyle name="Čárka 2 9 4" xfId="198" xr:uid="{D452203C-EFA9-4DD8-A614-522814BA4ADC}"/>
    <cellStyle name="Čárka 2 9 4 2" xfId="539" xr:uid="{36318D10-4BC3-4402-B378-C8B76084C57F}"/>
    <cellStyle name="Čárka 2 9 4 3" xfId="1060" xr:uid="{C1746C96-9729-422D-B6A2-3DE38A49ED63}"/>
    <cellStyle name="Čárka 2 9 5" xfId="282" xr:uid="{96A09282-4B2A-4351-86FD-2245197AD96D}"/>
    <cellStyle name="Čárka 2 9 5 2" xfId="623" xr:uid="{B9047643-6417-46FF-96D1-39284DA03650}"/>
    <cellStyle name="Čárka 2 9 6" xfId="379" xr:uid="{087D1C68-0D7A-41F6-B918-0A9B33DC03DA}"/>
    <cellStyle name="Čárka 2 9 7" xfId="714" xr:uid="{B499FE14-7475-44B0-A58B-87970D1E0F1B}"/>
    <cellStyle name="Čárka 2 9 8" xfId="890" xr:uid="{3787B31B-E4E4-40F7-8C05-1D396700283A}"/>
    <cellStyle name="Čárka 3" xfId="9" xr:uid="{ED22DD4D-C544-4026-9D54-CB3C1073385F}"/>
    <cellStyle name="Čárka 3 10" xfId="263" xr:uid="{716D9C92-CEED-45DD-BDB1-5E527CF67680}"/>
    <cellStyle name="Čárka 3 10 2" xfId="604" xr:uid="{E196CAD7-A979-4925-9E4F-48ED12A10740}"/>
    <cellStyle name="Čárka 3 10 3" xfId="871" xr:uid="{C3D51283-C71E-463F-A913-18EFD97C43A6}"/>
    <cellStyle name="Čárka 3 11" xfId="346" xr:uid="{3DAD7A08-9CB4-48DB-AAA6-4D71B5D365FE}"/>
    <cellStyle name="Čárka 3 11 2" xfId="687" xr:uid="{13F12893-3323-4363-9329-A7FD4F3A685F}"/>
    <cellStyle name="Čárka 3 12" xfId="352" xr:uid="{72E23539-5431-4506-B836-3F9F6BEFA7D2}"/>
    <cellStyle name="Čárka 3 13" xfId="695" xr:uid="{F23355F9-B92C-4609-8EBD-5F5C3FCC1645}"/>
    <cellStyle name="Čárka 3 14" xfId="863" xr:uid="{4B69F89B-BA0A-404D-8094-C640E668659C}"/>
    <cellStyle name="Čárka 3 2" xfId="21" xr:uid="{0F1CB892-6C1A-48B6-A1A9-A7BF7D614258}"/>
    <cellStyle name="Čárka 3 2 10" xfId="875" xr:uid="{A08F34F6-48F3-4E85-BA9B-2981E6B84D7C}"/>
    <cellStyle name="Čárka 3 2 2" xfId="32" xr:uid="{A735CEDB-CAAE-40DE-A777-5EA24D7965D8}"/>
    <cellStyle name="Čárka 3 2 2 2" xfId="56" xr:uid="{F75A0D8A-A509-4194-9D8E-07DAC3631CE3}"/>
    <cellStyle name="Čárka 3 2 2 2 2" xfId="97" xr:uid="{DEF894E9-F3B5-4B97-8D30-D62C463CA358}"/>
    <cellStyle name="Čárka 3 2 2 2 2 2" xfId="175" xr:uid="{A1DA6DFE-7961-403B-8A63-484C5D37684F}"/>
    <cellStyle name="Čárka 3 2 2 2 2 2 2" xfId="516" xr:uid="{C55694AB-D5A7-46B9-8DD6-4A59D583F030}"/>
    <cellStyle name="Čárka 3 2 2 2 2 2 3" xfId="857" xr:uid="{BC224A16-3FDE-4D19-91EA-78774C1F411A}"/>
    <cellStyle name="Čárka 3 2 2 2 2 2 4" xfId="1033" xr:uid="{BB43DCA8-8AAA-4284-A57D-28919120669D}"/>
    <cellStyle name="Čárka 3 2 2 2 2 3" xfId="257" xr:uid="{8F5DDB73-9E0B-4145-945E-FF5DE5A0E506}"/>
    <cellStyle name="Čárka 3 2 2 2 2 3 2" xfId="598" xr:uid="{CD88A879-CD2F-4807-9326-C48D53ED1C24}"/>
    <cellStyle name="Čárka 3 2 2 2 2 3 3" xfId="1119" xr:uid="{A7BA8B69-F212-4B2B-AC4F-A2B12A99C164}"/>
    <cellStyle name="Čárka 3 2 2 2 2 4" xfId="341" xr:uid="{6F0BB2E4-62B4-43D1-9991-CA8090615C55}"/>
    <cellStyle name="Čárka 3 2 2 2 2 4 2" xfId="682" xr:uid="{A92E72FF-6BF8-4127-BFE1-AC261D9F953D}"/>
    <cellStyle name="Čárka 3 2 2 2 2 5" xfId="438" xr:uid="{A2B9083D-AE18-420F-92B6-F68F3AE8D9AC}"/>
    <cellStyle name="Čárka 3 2 2 2 2 6" xfId="773" xr:uid="{4DED3394-2160-43A3-936A-B0107487D451}"/>
    <cellStyle name="Čárka 3 2 2 2 2 7" xfId="949" xr:uid="{423F044F-1F1A-4648-B703-0A2A849F0ED0}"/>
    <cellStyle name="Čárka 3 2 2 2 3" xfId="134" xr:uid="{F9A0F7AD-FFF9-4E35-9E70-53945FC8E0F9}"/>
    <cellStyle name="Čárka 3 2 2 2 3 2" xfId="475" xr:uid="{25DF961C-0F8F-479D-898B-2F5951DE077F}"/>
    <cellStyle name="Čárka 3 2 2 2 3 3" xfId="816" xr:uid="{79CA4D5E-E2AB-4EBD-8F99-BC2D63DD9BCA}"/>
    <cellStyle name="Čárka 3 2 2 2 3 4" xfId="992" xr:uid="{DB1B7A39-5F57-408C-A588-DB5BD8B31EFC}"/>
    <cellStyle name="Čárka 3 2 2 2 4" xfId="216" xr:uid="{0588C20E-E6EC-4BE5-AD6E-7BE622A8F0F9}"/>
    <cellStyle name="Čárka 3 2 2 2 4 2" xfId="557" xr:uid="{E4BACEAD-EE5D-486D-A183-41F0F128CE30}"/>
    <cellStyle name="Čárka 3 2 2 2 4 3" xfId="1078" xr:uid="{8EB76DE9-A962-4F86-B3F4-44DCE3E8475E}"/>
    <cellStyle name="Čárka 3 2 2 2 5" xfId="300" xr:uid="{F840818D-514F-4E70-88A5-4DED7E21B099}"/>
    <cellStyle name="Čárka 3 2 2 2 5 2" xfId="641" xr:uid="{87AE4641-B565-41A4-B269-EAA2E2F5C6F9}"/>
    <cellStyle name="Čárka 3 2 2 2 6" xfId="397" xr:uid="{67873AC8-0AEB-49A9-84DD-BAAC56438B52}"/>
    <cellStyle name="Čárka 3 2 2 2 7" xfId="732" xr:uid="{CE2F227E-9CDE-4E12-A20B-A2887EB63640}"/>
    <cellStyle name="Čárka 3 2 2 2 8" xfId="908" xr:uid="{CFE4CFA9-C382-404C-8BCC-163CD710AF32}"/>
    <cellStyle name="Čárka 3 2 2 3" xfId="75" xr:uid="{CF0B64A0-A3BC-4560-9388-F1910BCD35D3}"/>
    <cellStyle name="Čárka 3 2 2 3 2" xfId="153" xr:uid="{8D893D32-1F61-41D6-AC64-CF525AAA8AE0}"/>
    <cellStyle name="Čárka 3 2 2 3 2 2" xfId="494" xr:uid="{EAB84C77-9F8E-4FFE-9B72-2DB70FB99E93}"/>
    <cellStyle name="Čárka 3 2 2 3 2 3" xfId="835" xr:uid="{DD542E1B-07E3-4BF7-A1E3-13B6EEC31821}"/>
    <cellStyle name="Čárka 3 2 2 3 2 4" xfId="1011" xr:uid="{22A5F21B-1F69-47E7-B82F-E7265AF4FA3C}"/>
    <cellStyle name="Čárka 3 2 2 3 3" xfId="235" xr:uid="{E2334C33-AEB7-4E8C-8AF7-BFE89E23344A}"/>
    <cellStyle name="Čárka 3 2 2 3 3 2" xfId="576" xr:uid="{753BFF77-743D-4C07-8956-B6511A85BB72}"/>
    <cellStyle name="Čárka 3 2 2 3 3 3" xfId="1097" xr:uid="{C09F1E9A-9C63-4ABE-9A7A-D0863E378129}"/>
    <cellStyle name="Čárka 3 2 2 3 4" xfId="319" xr:uid="{FC746273-EB2F-497F-8C43-394BEAFAB867}"/>
    <cellStyle name="Čárka 3 2 2 3 4 2" xfId="660" xr:uid="{FF24A589-2E04-4F08-BB27-453E813055D1}"/>
    <cellStyle name="Čárka 3 2 2 3 5" xfId="416" xr:uid="{78680576-A130-47A0-B13D-166114FC30DC}"/>
    <cellStyle name="Čárka 3 2 2 3 6" xfId="751" xr:uid="{DCE2DA6C-BFDF-4570-B9EA-EB9DE60E40E3}"/>
    <cellStyle name="Čárka 3 2 2 3 7" xfId="927" xr:uid="{7F15C730-979A-4B14-95D2-CB4C9972D211}"/>
    <cellStyle name="Čárka 3 2 2 4" xfId="112" xr:uid="{F34D28BC-E9BE-4B5F-A7F7-7346DFA54CC6}"/>
    <cellStyle name="Čárka 3 2 2 4 2" xfId="453" xr:uid="{175E50A2-FE52-48C7-BF52-B9BEA43ED3E9}"/>
    <cellStyle name="Čárka 3 2 2 4 3" xfId="794" xr:uid="{C02239A6-9A30-4464-8DF1-6BA8BC5EB958}"/>
    <cellStyle name="Čárka 3 2 2 4 4" xfId="970" xr:uid="{0C12CDFD-9DAB-4D6B-9A27-24269AA7B171}"/>
    <cellStyle name="Čárka 3 2 2 5" xfId="194" xr:uid="{3636A4FF-73B8-4E6B-82C0-E1F74DD8F17E}"/>
    <cellStyle name="Čárka 3 2 2 5 2" xfId="535" xr:uid="{F2AD3B11-B8C5-497D-BC03-3BB6448E49D8}"/>
    <cellStyle name="Čárka 3 2 2 5 3" xfId="1056" xr:uid="{4820E3D0-1C59-40B8-919C-FF1630E5B2C8}"/>
    <cellStyle name="Čárka 3 2 2 6" xfId="278" xr:uid="{81A7D1CF-D31A-49DE-9A84-A4AAD3E1C4D5}"/>
    <cellStyle name="Čárka 3 2 2 6 2" xfId="619" xr:uid="{8F8F8410-8DC3-457A-A2DE-00E74B2FA027}"/>
    <cellStyle name="Čárka 3 2 2 7" xfId="375" xr:uid="{ACDFF996-D56E-48B7-BD04-5FBA7275F689}"/>
    <cellStyle name="Čárka 3 2 2 8" xfId="710" xr:uid="{EAF38E3F-CD59-4714-AC8A-39155C1E1905}"/>
    <cellStyle name="Čárka 3 2 2 9" xfId="886" xr:uid="{652AE725-C68A-4E94-94BD-B3FC513127DE}"/>
    <cellStyle name="Čárka 3 2 3" xfId="45" xr:uid="{59391611-94D4-4A4B-9337-0A5694DDC961}"/>
    <cellStyle name="Čárka 3 2 3 2" xfId="86" xr:uid="{4EAF80DA-8C54-4FE8-9F1A-93D653EAC24A}"/>
    <cellStyle name="Čárka 3 2 3 2 2" xfId="164" xr:uid="{D12E817C-F3C9-4281-928E-BB20316BD1EB}"/>
    <cellStyle name="Čárka 3 2 3 2 2 2" xfId="505" xr:uid="{5DC7BFD3-7CD8-49E8-97AD-CAA5EFBF05B0}"/>
    <cellStyle name="Čárka 3 2 3 2 2 3" xfId="846" xr:uid="{CAF4872C-4841-4D46-AD35-161A8AEECE60}"/>
    <cellStyle name="Čárka 3 2 3 2 2 4" xfId="1022" xr:uid="{5B8D483B-E6F7-42EE-B543-BC0D24A1A552}"/>
    <cellStyle name="Čárka 3 2 3 2 3" xfId="246" xr:uid="{E788C755-0155-4E68-B82F-214D6708FFF4}"/>
    <cellStyle name="Čárka 3 2 3 2 3 2" xfId="587" xr:uid="{ADEAE286-CAE4-409D-BEED-8442954FFC0F}"/>
    <cellStyle name="Čárka 3 2 3 2 3 3" xfId="1108" xr:uid="{A4DD34DA-4576-4A26-974F-6CCBC688993B}"/>
    <cellStyle name="Čárka 3 2 3 2 4" xfId="330" xr:uid="{AD931BD2-EF1B-4854-B3A4-293D2ED8AEA3}"/>
    <cellStyle name="Čárka 3 2 3 2 4 2" xfId="671" xr:uid="{859E0CDA-E09B-4868-ABF4-162C6FC45794}"/>
    <cellStyle name="Čárka 3 2 3 2 5" xfId="427" xr:uid="{705E70CA-C545-45F8-A696-DA489AC087E6}"/>
    <cellStyle name="Čárka 3 2 3 2 6" xfId="762" xr:uid="{3ADE0074-8FC1-434C-9B4F-F931513071CB}"/>
    <cellStyle name="Čárka 3 2 3 2 7" xfId="938" xr:uid="{56F6B51D-A616-446C-A3A1-41B91D52DC86}"/>
    <cellStyle name="Čárka 3 2 3 3" xfId="123" xr:uid="{387DC02E-C5BE-4056-942B-5976B075976B}"/>
    <cellStyle name="Čárka 3 2 3 3 2" xfId="464" xr:uid="{FA19205A-106A-4604-B019-5068670E8D45}"/>
    <cellStyle name="Čárka 3 2 3 3 3" xfId="805" xr:uid="{80BE48D9-F8D9-4A26-B854-D61D07FBA557}"/>
    <cellStyle name="Čárka 3 2 3 3 4" xfId="981" xr:uid="{8F86560C-521C-4D85-AC17-881B4D849E46}"/>
    <cellStyle name="Čárka 3 2 3 4" xfId="205" xr:uid="{0906B4ED-35DC-48E3-A6A1-5C1012A280EB}"/>
    <cellStyle name="Čárka 3 2 3 4 2" xfId="546" xr:uid="{01D9719F-890A-4C13-AB63-C75558AA7BC7}"/>
    <cellStyle name="Čárka 3 2 3 4 3" xfId="1067" xr:uid="{788691D7-9CC9-4F3E-85BA-D3A97F60EBDD}"/>
    <cellStyle name="Čárka 3 2 3 5" xfId="289" xr:uid="{A6899B5C-5A11-425B-82A1-74EDEDB20AEC}"/>
    <cellStyle name="Čárka 3 2 3 5 2" xfId="630" xr:uid="{3E945074-6B67-468D-A6D8-18A6E94B57BC}"/>
    <cellStyle name="Čárka 3 2 3 6" xfId="386" xr:uid="{95EA50A8-2504-4526-94B1-B88A0F07F8D5}"/>
    <cellStyle name="Čárka 3 2 3 7" xfId="721" xr:uid="{A835CB2A-D02D-4312-A5DD-3C3828CB1DF5}"/>
    <cellStyle name="Čárka 3 2 3 8" xfId="897" xr:uid="{3385EBE5-44BB-4C05-8F17-E578F78A1411}"/>
    <cellStyle name="Čárka 3 2 4" xfId="64" xr:uid="{73B7677C-F605-4414-AFE3-1F936EAE9A19}"/>
    <cellStyle name="Čárka 3 2 4 2" xfId="142" xr:uid="{C78F8AFC-E119-4FB6-9CC2-917123BBD26B}"/>
    <cellStyle name="Čárka 3 2 4 2 2" xfId="483" xr:uid="{76C02D8A-B524-4098-9192-931BB67A22CD}"/>
    <cellStyle name="Čárka 3 2 4 2 3" xfId="824" xr:uid="{17ECD9D2-FDEC-4960-889A-92A6921A6F27}"/>
    <cellStyle name="Čárka 3 2 4 2 4" xfId="1000" xr:uid="{E645E137-736B-4496-BAAB-81E3A4FCAA53}"/>
    <cellStyle name="Čárka 3 2 4 3" xfId="224" xr:uid="{A474FEC4-AB3F-4EEB-95F6-B151445FE062}"/>
    <cellStyle name="Čárka 3 2 4 3 2" xfId="565" xr:uid="{54F1AFEB-09F3-4264-A43E-5C41FA0BF7E6}"/>
    <cellStyle name="Čárka 3 2 4 3 3" xfId="1086" xr:uid="{07C2D348-9033-4116-9A57-EB3D85E87072}"/>
    <cellStyle name="Čárka 3 2 4 4" xfId="308" xr:uid="{69B8220A-0D4E-4373-8DB9-8CBB5B65F777}"/>
    <cellStyle name="Čárka 3 2 4 4 2" xfId="649" xr:uid="{C4363C41-5BC6-4742-A294-FCB31AD8F506}"/>
    <cellStyle name="Čárka 3 2 4 5" xfId="405" xr:uid="{44F2EB32-9D7D-4319-9A9C-F13E05036CFB}"/>
    <cellStyle name="Čárka 3 2 4 6" xfId="740" xr:uid="{89ABE21F-6A3C-46D9-BB1B-0D5292B8BBEE}"/>
    <cellStyle name="Čárka 3 2 4 7" xfId="916" xr:uid="{6C1D6EF5-B54E-4853-8C10-03D868DFA4C6}"/>
    <cellStyle name="Čárka 3 2 5" xfId="102" xr:uid="{4052D491-382E-44A9-B1F2-767529299C44}"/>
    <cellStyle name="Čárka 3 2 5 2" xfId="443" xr:uid="{5ACCE863-ED42-4765-AF6F-43C412917481}"/>
    <cellStyle name="Čárka 3 2 5 3" xfId="783" xr:uid="{4E52EF1A-C2EB-4E97-A021-9DFE4027F83B}"/>
    <cellStyle name="Čárka 3 2 5 4" xfId="959" xr:uid="{7EC904DC-7259-4C26-BDDE-EADD2D10EE10}"/>
    <cellStyle name="Čárka 3 2 6" xfId="183" xr:uid="{C39DCBF7-AED6-4857-B2CB-1E8D436B0F37}"/>
    <cellStyle name="Čárka 3 2 6 2" xfId="524" xr:uid="{5B607596-5906-43F4-96A2-28F187C6DE86}"/>
    <cellStyle name="Čárka 3 2 6 3" xfId="1045" xr:uid="{C5342550-A195-4ED3-9553-EC7B7387ED38}"/>
    <cellStyle name="Čárka 3 2 7" xfId="267" xr:uid="{E6088BE1-B7BE-4F14-B5AA-D8AF73767867}"/>
    <cellStyle name="Čárka 3 2 7 2" xfId="608" xr:uid="{51B14745-0EBC-4F8A-B9B5-D98FB5636F58}"/>
    <cellStyle name="Čárka 3 2 8" xfId="364" xr:uid="{50FB4222-0161-44B7-B7B6-FB117D7D066A}"/>
    <cellStyle name="Čárka 3 2 9" xfId="699" xr:uid="{25956FE0-B8BC-45C0-9A9F-80A4C76E25E7}"/>
    <cellStyle name="Čárka 3 3" xfId="19" xr:uid="{9FA72597-B0A7-4CAB-83EB-BF3B70E957D4}"/>
    <cellStyle name="Čárka 3 3 2" xfId="43" xr:uid="{AB395280-D82D-4718-A2EA-06C54DA6355D}"/>
    <cellStyle name="Čárka 3 3 2 2" xfId="84" xr:uid="{808CF41D-6193-4A61-9511-C4099200AD76}"/>
    <cellStyle name="Čárka 3 3 2 2 2" xfId="162" xr:uid="{7948D132-C91B-4248-AE5C-C03C660E0891}"/>
    <cellStyle name="Čárka 3 3 2 2 2 2" xfId="503" xr:uid="{07E9B10C-AC12-44CF-A239-0E5CBB26E200}"/>
    <cellStyle name="Čárka 3 3 2 2 2 3" xfId="844" xr:uid="{0F791715-7DF2-43E1-A6A0-2025A2C2DAD4}"/>
    <cellStyle name="Čárka 3 3 2 2 2 4" xfId="1020" xr:uid="{AC15F12B-3717-47D6-981F-66BD58FFA109}"/>
    <cellStyle name="Čárka 3 3 2 2 3" xfId="244" xr:uid="{DE604020-D1C0-4C12-A542-B35FD01C895C}"/>
    <cellStyle name="Čárka 3 3 2 2 3 2" xfId="585" xr:uid="{0896925D-FE01-4153-8294-925281A17D67}"/>
    <cellStyle name="Čárka 3 3 2 2 3 3" xfId="1106" xr:uid="{A0F86D78-BAF2-4ED9-AD14-10041E0E8147}"/>
    <cellStyle name="Čárka 3 3 2 2 4" xfId="328" xr:uid="{1B7E46AE-458E-44D4-A746-3FF6B6E83A8C}"/>
    <cellStyle name="Čárka 3 3 2 2 4 2" xfId="669" xr:uid="{85D7FFB1-A637-48F9-BDCB-ACBB4F855120}"/>
    <cellStyle name="Čárka 3 3 2 2 5" xfId="425" xr:uid="{A2EB4AAF-10C7-41C9-992B-50E1CB7F45D4}"/>
    <cellStyle name="Čárka 3 3 2 2 6" xfId="760" xr:uid="{F0F1A02D-589C-4A89-86D8-D2A0249F8127}"/>
    <cellStyle name="Čárka 3 3 2 2 7" xfId="936" xr:uid="{8DE31F3C-EEDE-4225-9CB3-9A6BA0020F54}"/>
    <cellStyle name="Čárka 3 3 2 3" xfId="121" xr:uid="{2A839D58-D1E6-41F8-844B-46E9BAD7A294}"/>
    <cellStyle name="Čárka 3 3 2 3 2" xfId="462" xr:uid="{A1F3E2FA-0706-4456-9362-AE1379A577B5}"/>
    <cellStyle name="Čárka 3 3 2 3 3" xfId="803" xr:uid="{CEC2C40C-DC9D-4F99-92E6-94583D998A5C}"/>
    <cellStyle name="Čárka 3 3 2 3 4" xfId="979" xr:uid="{37EF9AA0-FBC4-4FDE-89C8-AE175A3F8EDE}"/>
    <cellStyle name="Čárka 3 3 2 4" xfId="203" xr:uid="{C0CBA08B-BBE0-4B6E-B73B-5A1C1D37C3BE}"/>
    <cellStyle name="Čárka 3 3 2 4 2" xfId="544" xr:uid="{9492477D-CA1D-49A2-AE79-EBB0361E0351}"/>
    <cellStyle name="Čárka 3 3 2 4 3" xfId="1065" xr:uid="{5F609E37-13D4-4197-A8C3-B9F05EECA9FB}"/>
    <cellStyle name="Čárka 3 3 2 5" xfId="287" xr:uid="{56E89D63-53A7-42DC-86CC-2FE2C0174BE6}"/>
    <cellStyle name="Čárka 3 3 2 5 2" xfId="628" xr:uid="{F1B18A40-5941-4FE6-976C-B49CD4EA697C}"/>
    <cellStyle name="Čárka 3 3 2 6" xfId="384" xr:uid="{37D73E40-0E4C-4E50-8AF4-6A6794C17D17}"/>
    <cellStyle name="Čárka 3 3 2 7" xfId="719" xr:uid="{166555BA-70CB-4C21-9544-A14D9ACD3107}"/>
    <cellStyle name="Čárka 3 3 2 8" xfId="895" xr:uid="{F782CB38-E201-4D9C-9087-F084968B1EE8}"/>
    <cellStyle name="Čárka 3 3 3" xfId="62" xr:uid="{099C2D8F-E4FB-457D-A762-441F20636C1E}"/>
    <cellStyle name="Čárka 3 3 3 2" xfId="140" xr:uid="{78678A95-0A6B-4771-BBBA-38E7C1C3703B}"/>
    <cellStyle name="Čárka 3 3 3 2 2" xfId="481" xr:uid="{14DC174E-CF49-4E0E-8FC6-B52DB1EA098C}"/>
    <cellStyle name="Čárka 3 3 3 2 3" xfId="822" xr:uid="{2BC4C741-175E-4833-813F-D49A74A30EC0}"/>
    <cellStyle name="Čárka 3 3 3 2 4" xfId="998" xr:uid="{2038F879-6499-4794-A777-ADECD0B1DDED}"/>
    <cellStyle name="Čárka 3 3 3 3" xfId="222" xr:uid="{9426FC1A-1E82-4B55-904F-99024D0D760F}"/>
    <cellStyle name="Čárka 3 3 3 3 2" xfId="563" xr:uid="{5546F60C-9A0B-4294-9763-49B4D476E05D}"/>
    <cellStyle name="Čárka 3 3 3 3 3" xfId="1084" xr:uid="{C1D1C6F0-C95B-43B7-A18A-C88535DAB781}"/>
    <cellStyle name="Čárka 3 3 3 4" xfId="306" xr:uid="{46EA096B-B403-4FD5-885D-089A2A19200E}"/>
    <cellStyle name="Čárka 3 3 3 4 2" xfId="647" xr:uid="{666B3307-3979-4CA6-BE70-20491216867D}"/>
    <cellStyle name="Čárka 3 3 3 5" xfId="403" xr:uid="{61C35402-1FA3-4CC3-A876-215F657A6F65}"/>
    <cellStyle name="Čárka 3 3 3 6" xfId="738" xr:uid="{0210F2B4-B7FB-4BF3-B735-12A99DA91008}"/>
    <cellStyle name="Čárka 3 3 3 7" xfId="914" xr:uid="{7CAD19F9-DA3B-44AA-9988-BCF1E013AAE9}"/>
    <cellStyle name="Čárka 3 3 4" xfId="101" xr:uid="{1EAC953E-AC1F-40D4-A431-0C461300931D}"/>
    <cellStyle name="Čárka 3 3 4 2" xfId="442" xr:uid="{E3C95474-D26F-4ED0-8520-58CBED0824FC}"/>
    <cellStyle name="Čárka 3 3 4 3" xfId="781" xr:uid="{DFC0A327-2849-433D-BDBC-8B99DDB57642}"/>
    <cellStyle name="Čárka 3 3 4 4" xfId="957" xr:uid="{C8671CD5-BC6A-4903-9208-C1ABCF68B013}"/>
    <cellStyle name="Čárka 3 3 5" xfId="181" xr:uid="{A17A36D9-EE79-489F-9C9F-7DE5018F550B}"/>
    <cellStyle name="Čárka 3 3 5 2" xfId="522" xr:uid="{D070BB96-8463-41AE-8A3D-7E9933F5D94B}"/>
    <cellStyle name="Čárka 3 3 5 3" xfId="1043" xr:uid="{B4FA9923-2CEA-46DE-9D83-51695362B731}"/>
    <cellStyle name="Čárka 3 3 6" xfId="265" xr:uid="{941A6501-66AD-4B57-BCCF-325340EFF910}"/>
    <cellStyle name="Čárka 3 3 6 2" xfId="606" xr:uid="{2864FC36-0EFE-4DA1-8FBB-09F42FC31446}"/>
    <cellStyle name="Čárka 3 3 7" xfId="362" xr:uid="{FB378191-7ADC-4267-BE82-F684E2BC5825}"/>
    <cellStyle name="Čárka 3 3 8" xfId="697" xr:uid="{67F0DD0C-4572-490E-8504-808679FECA0C}"/>
    <cellStyle name="Čárka 3 3 9" xfId="873" xr:uid="{5AB602C2-60A9-45C5-AF4D-9F3F5E8E0045}"/>
    <cellStyle name="Čárka 3 4" xfId="28" xr:uid="{B55DF678-3FE5-486B-A086-C7BCA0FDC151}"/>
    <cellStyle name="Čárka 3 4 2" xfId="52" xr:uid="{97B5884A-4750-45DE-812B-048D1D29ACAD}"/>
    <cellStyle name="Čárka 3 4 2 2" xfId="93" xr:uid="{9529D5C2-87C7-4FB5-B52D-43DCC784292D}"/>
    <cellStyle name="Čárka 3 4 2 2 2" xfId="171" xr:uid="{65A1D5CD-2BE6-485E-8298-4ED55074A6FE}"/>
    <cellStyle name="Čárka 3 4 2 2 2 2" xfId="512" xr:uid="{A43EDA58-FE7C-4A3A-BCB5-ACDC94432AD8}"/>
    <cellStyle name="Čárka 3 4 2 2 2 3" xfId="853" xr:uid="{6A8CC0F3-41FF-4789-A89D-EE1319637B84}"/>
    <cellStyle name="Čárka 3 4 2 2 2 4" xfId="1029" xr:uid="{89A13980-2C81-458B-9723-D01DEF50AC75}"/>
    <cellStyle name="Čárka 3 4 2 2 3" xfId="253" xr:uid="{8A76AA0B-DDE1-4B64-A705-FD53E7B8E9F8}"/>
    <cellStyle name="Čárka 3 4 2 2 3 2" xfId="594" xr:uid="{391402AA-CA32-4991-87A3-A7E88586E781}"/>
    <cellStyle name="Čárka 3 4 2 2 3 3" xfId="1115" xr:uid="{4A7FD8C4-0365-4798-BE30-BC09448427A1}"/>
    <cellStyle name="Čárka 3 4 2 2 4" xfId="337" xr:uid="{97B155E5-1364-445D-9D47-95E306A6C02C}"/>
    <cellStyle name="Čárka 3 4 2 2 4 2" xfId="678" xr:uid="{19F1FA2D-32CC-4C32-8B85-2842B1ADD36E}"/>
    <cellStyle name="Čárka 3 4 2 2 5" xfId="434" xr:uid="{A1B11915-B9C2-4A8C-9881-3EC168800A39}"/>
    <cellStyle name="Čárka 3 4 2 2 6" xfId="769" xr:uid="{298CC052-8D67-458E-8A69-3F513D16B574}"/>
    <cellStyle name="Čárka 3 4 2 2 7" xfId="945" xr:uid="{214F88FB-CE47-42E7-9438-FE7BC20EF751}"/>
    <cellStyle name="Čárka 3 4 2 3" xfId="130" xr:uid="{DC7AE504-44B7-49C3-AC27-268BDCF9B636}"/>
    <cellStyle name="Čárka 3 4 2 3 2" xfId="471" xr:uid="{5B8C7425-9548-4617-A072-6EF1A1DBB849}"/>
    <cellStyle name="Čárka 3 4 2 3 3" xfId="812" xr:uid="{90241135-D398-4995-9D03-1DC86BEA257D}"/>
    <cellStyle name="Čárka 3 4 2 3 4" xfId="988" xr:uid="{72999632-1BDD-4852-9A07-565C1E622AFC}"/>
    <cellStyle name="Čárka 3 4 2 4" xfId="212" xr:uid="{33136970-B68E-4185-BA53-1002C0ABF76F}"/>
    <cellStyle name="Čárka 3 4 2 4 2" xfId="553" xr:uid="{FBE5E250-51C1-430B-BE7C-EA96366B8423}"/>
    <cellStyle name="Čárka 3 4 2 4 3" xfId="1074" xr:uid="{9ED85F85-A200-402F-A55C-E6E98AA11249}"/>
    <cellStyle name="Čárka 3 4 2 5" xfId="296" xr:uid="{B5631ED0-FEC9-4152-A90B-56D12BD19F5E}"/>
    <cellStyle name="Čárka 3 4 2 5 2" xfId="637" xr:uid="{BC7EB6A8-B134-41A8-B352-6E0CF334F97C}"/>
    <cellStyle name="Čárka 3 4 2 6" xfId="393" xr:uid="{FA342734-8591-4466-AC2E-283B5EC05990}"/>
    <cellStyle name="Čárka 3 4 2 7" xfId="728" xr:uid="{49869AB6-24F4-495D-B79A-3F5FF4035885}"/>
    <cellStyle name="Čárka 3 4 2 8" xfId="904" xr:uid="{FA802FAC-77BA-4A35-B86B-6597AFD92BDE}"/>
    <cellStyle name="Čárka 3 4 3" xfId="71" xr:uid="{CF0657CC-6B8A-4078-BAAF-3937036DD188}"/>
    <cellStyle name="Čárka 3 4 3 2" xfId="149" xr:uid="{FAADF3DB-4A5F-4E1B-85F8-3115D2164531}"/>
    <cellStyle name="Čárka 3 4 3 2 2" xfId="490" xr:uid="{7C42E6BF-8FE2-4C4D-A74B-F43C7F13A78A}"/>
    <cellStyle name="Čárka 3 4 3 2 3" xfId="831" xr:uid="{69B60E74-385B-4F90-BB28-C8F1FD79EC12}"/>
    <cellStyle name="Čárka 3 4 3 2 4" xfId="1007" xr:uid="{E433C435-7D4D-4428-8A5B-8B9B822A42DC}"/>
    <cellStyle name="Čárka 3 4 3 3" xfId="231" xr:uid="{ABF2721A-6117-438A-938B-CA3D9DC87426}"/>
    <cellStyle name="Čárka 3 4 3 3 2" xfId="572" xr:uid="{11AF51F6-29CC-478D-A80D-CF2BFDF72E1E}"/>
    <cellStyle name="Čárka 3 4 3 3 3" xfId="1093" xr:uid="{054EF10F-4C91-4E64-9678-3E7F848746A1}"/>
    <cellStyle name="Čárka 3 4 3 4" xfId="315" xr:uid="{93A30763-E27D-4FB4-BA93-8144D17A1055}"/>
    <cellStyle name="Čárka 3 4 3 4 2" xfId="656" xr:uid="{C861E371-F1BC-4391-9536-738B14E67521}"/>
    <cellStyle name="Čárka 3 4 3 5" xfId="412" xr:uid="{3370EDC4-8941-4121-B26E-17B1F89856A4}"/>
    <cellStyle name="Čárka 3 4 3 6" xfId="747" xr:uid="{FED2932C-61B7-46AF-86CD-A323D8C2BB25}"/>
    <cellStyle name="Čárka 3 4 3 7" xfId="923" xr:uid="{D748D712-DB5B-4E2E-BF6C-E5A00D3C0ED4}"/>
    <cellStyle name="Čárka 3 4 4" xfId="108" xr:uid="{5A78739A-9119-42E7-A18B-D250CDDCE700}"/>
    <cellStyle name="Čárka 3 4 4 2" xfId="449" xr:uid="{32CBABFD-CB9B-4E52-9E4B-D0AF7969BB67}"/>
    <cellStyle name="Čárka 3 4 4 3" xfId="790" xr:uid="{AFFACE2D-B700-4BCA-94C4-0FB5A09B0187}"/>
    <cellStyle name="Čárka 3 4 4 4" xfId="966" xr:uid="{0645C1F0-8087-4CC1-90DB-7ACAC0A03373}"/>
    <cellStyle name="Čárka 3 4 5" xfId="190" xr:uid="{A11035BD-8340-46F7-9430-FF476CA2F721}"/>
    <cellStyle name="Čárka 3 4 5 2" xfId="531" xr:uid="{65C71C41-1768-4C0D-9A74-20CFF2EC185E}"/>
    <cellStyle name="Čárka 3 4 5 3" xfId="1052" xr:uid="{8FF8E6F9-2863-42E0-A4C0-A91201F9A357}"/>
    <cellStyle name="Čárka 3 4 6" xfId="274" xr:uid="{07DC89BD-DB6B-4A2E-B980-B25954FDA411}"/>
    <cellStyle name="Čárka 3 4 6 2" xfId="615" xr:uid="{927ED7E6-E1FC-47B6-A0B9-1B367BC660C2}"/>
    <cellStyle name="Čárka 3 4 7" xfId="371" xr:uid="{0F4BD4C5-51DA-4CC1-884E-067F6DA5F9B9}"/>
    <cellStyle name="Čárka 3 4 8" xfId="706" xr:uid="{D7188BA6-F7F0-4D15-8A81-4175C4D9C23F}"/>
    <cellStyle name="Čárka 3 4 9" xfId="882" xr:uid="{BCF3FAC6-8762-4B16-BB7E-A4DBD81862DC}"/>
    <cellStyle name="Čárka 3 5" xfId="30" xr:uid="{CBC939BD-5A65-4BFB-8C7B-6DF0CE399D41}"/>
    <cellStyle name="Čárka 3 5 2" xfId="54" xr:uid="{8FFC07CB-3CD4-4C55-86A2-8012826A259C}"/>
    <cellStyle name="Čárka 3 5 2 2" xfId="95" xr:uid="{3A816CCD-76F8-48B0-AD40-7B7304517C92}"/>
    <cellStyle name="Čárka 3 5 2 2 2" xfId="173" xr:uid="{585D523B-132C-4322-8029-EA76EF5BB123}"/>
    <cellStyle name="Čárka 3 5 2 2 2 2" xfId="514" xr:uid="{30DF528B-848F-4F05-99FA-99EB9CF20894}"/>
    <cellStyle name="Čárka 3 5 2 2 2 3" xfId="855" xr:uid="{8F49FD94-CC87-4530-8F1E-598904DD01F1}"/>
    <cellStyle name="Čárka 3 5 2 2 2 4" xfId="1031" xr:uid="{F8D52395-F54B-4C4F-BC3E-F925ADDD40DE}"/>
    <cellStyle name="Čárka 3 5 2 2 3" xfId="255" xr:uid="{49BB2F25-2FFB-482C-831B-40E9F481DACE}"/>
    <cellStyle name="Čárka 3 5 2 2 3 2" xfId="596" xr:uid="{975ADE7C-F82E-43E4-B682-8C59865F3FC8}"/>
    <cellStyle name="Čárka 3 5 2 2 3 3" xfId="1117" xr:uid="{5DBBEC56-F6EF-46DA-BDC2-79AEF929643D}"/>
    <cellStyle name="Čárka 3 5 2 2 4" xfId="339" xr:uid="{06A29FFC-E003-439E-9835-2771573283D2}"/>
    <cellStyle name="Čárka 3 5 2 2 4 2" xfId="680" xr:uid="{C1A111C2-8923-4394-9C48-9A3B02723A91}"/>
    <cellStyle name="Čárka 3 5 2 2 5" xfId="436" xr:uid="{5CB32392-ED3E-48B7-9EB9-5442D5026EDF}"/>
    <cellStyle name="Čárka 3 5 2 2 6" xfId="771" xr:uid="{A9D7BA24-3D0A-4257-9503-4E9B66EFFFB1}"/>
    <cellStyle name="Čárka 3 5 2 2 7" xfId="947" xr:uid="{4E207BFF-A707-4BBB-AD7F-633CAF4B773D}"/>
    <cellStyle name="Čárka 3 5 2 3" xfId="132" xr:uid="{62BBF75D-5F6B-4004-8F6E-BC9E21F40A8C}"/>
    <cellStyle name="Čárka 3 5 2 3 2" xfId="473" xr:uid="{1B1AD92F-98D3-4533-B115-CD6E4636F4CB}"/>
    <cellStyle name="Čárka 3 5 2 3 3" xfId="814" xr:uid="{F6A0EBE5-4CD2-4F40-82AA-7905F1FA439A}"/>
    <cellStyle name="Čárka 3 5 2 3 4" xfId="990" xr:uid="{FCA2BB3B-51C2-41D2-B90F-EB284C0E4213}"/>
    <cellStyle name="Čárka 3 5 2 4" xfId="214" xr:uid="{9C679041-B7D9-43D7-BBAD-C8DE79832B03}"/>
    <cellStyle name="Čárka 3 5 2 4 2" xfId="555" xr:uid="{285855AD-EDFE-4823-AB13-D39DB3D355FD}"/>
    <cellStyle name="Čárka 3 5 2 4 3" xfId="1076" xr:uid="{48CEEF5A-0D30-4616-A5F7-4A15C61B620F}"/>
    <cellStyle name="Čárka 3 5 2 5" xfId="298" xr:uid="{5A13317A-B4F8-4185-A001-A60B9606A6DB}"/>
    <cellStyle name="Čárka 3 5 2 5 2" xfId="639" xr:uid="{028F41EB-7567-453A-BCAA-CB63224B97AE}"/>
    <cellStyle name="Čárka 3 5 2 6" xfId="395" xr:uid="{285A46A2-C7FF-4728-9249-8815976C5234}"/>
    <cellStyle name="Čárka 3 5 2 7" xfId="730" xr:uid="{2AFB8E63-306E-42D2-898E-880728455471}"/>
    <cellStyle name="Čárka 3 5 2 8" xfId="906" xr:uid="{B1F56417-BE22-42A7-BB90-11FC939AA232}"/>
    <cellStyle name="Čárka 3 5 3" xfId="73" xr:uid="{3DCEC5EE-5A03-4CAC-923A-FC1C98DA17E6}"/>
    <cellStyle name="Čárka 3 5 3 2" xfId="151" xr:uid="{0327FEB9-EEC7-4BB3-9F03-F7ACD92F584B}"/>
    <cellStyle name="Čárka 3 5 3 2 2" xfId="492" xr:uid="{90ADA69A-CF1C-4797-9708-9C07490B8F56}"/>
    <cellStyle name="Čárka 3 5 3 2 3" xfId="833" xr:uid="{49FDF8A5-DF3A-404C-868A-9BDA1845616F}"/>
    <cellStyle name="Čárka 3 5 3 2 4" xfId="1009" xr:uid="{62D212BB-32F6-438F-A6DE-9902A5433C6C}"/>
    <cellStyle name="Čárka 3 5 3 3" xfId="233" xr:uid="{D30E0FE6-57A3-4165-810D-C81B0D1B2916}"/>
    <cellStyle name="Čárka 3 5 3 3 2" xfId="574" xr:uid="{C6CDB00D-5EBF-4415-8F50-3CA31E651520}"/>
    <cellStyle name="Čárka 3 5 3 3 3" xfId="1095" xr:uid="{1CB66E0C-041B-4BE2-AA8F-DB8E506F2167}"/>
    <cellStyle name="Čárka 3 5 3 4" xfId="317" xr:uid="{A1795279-1044-40EF-80B0-56E4001680DF}"/>
    <cellStyle name="Čárka 3 5 3 4 2" xfId="658" xr:uid="{C170802F-6C66-4EC2-ABFB-5B5F73FFC4B3}"/>
    <cellStyle name="Čárka 3 5 3 5" xfId="414" xr:uid="{DE390E46-4F0B-4C99-A025-F10B53CA73F3}"/>
    <cellStyle name="Čárka 3 5 3 6" xfId="749" xr:uid="{9F0035D0-61F6-48D3-9AE2-C772ACE18E7A}"/>
    <cellStyle name="Čárka 3 5 3 7" xfId="925" xr:uid="{7CD63BD2-5DF3-442F-BDFC-CF4C43A0609A}"/>
    <cellStyle name="Čárka 3 5 4" xfId="110" xr:uid="{980679BC-F58A-4BD1-A4B3-936EC61B33D7}"/>
    <cellStyle name="Čárka 3 5 4 2" xfId="451" xr:uid="{8B97A4BB-BB70-4750-BF69-BE27BD0CE352}"/>
    <cellStyle name="Čárka 3 5 4 3" xfId="792" xr:uid="{BB62E077-4ACB-40F9-AD74-ACCF8C3087D3}"/>
    <cellStyle name="Čárka 3 5 4 4" xfId="968" xr:uid="{EE9EE001-105A-430B-AF5F-CDEBA2ED5CB7}"/>
    <cellStyle name="Čárka 3 5 5" xfId="192" xr:uid="{1B003293-31AF-49F7-8FF2-6DA6E5BC26F8}"/>
    <cellStyle name="Čárka 3 5 5 2" xfId="533" xr:uid="{19320FEB-9028-4342-B0B6-BE57A0B53273}"/>
    <cellStyle name="Čárka 3 5 5 3" xfId="1054" xr:uid="{59C3BB1F-ED97-46A8-8590-A53A24F59BD8}"/>
    <cellStyle name="Čárka 3 5 6" xfId="276" xr:uid="{DD065EE6-2066-40BD-B955-E3882021E6F8}"/>
    <cellStyle name="Čárka 3 5 6 2" xfId="617" xr:uid="{21CD3BE4-A6E0-4465-A561-282422CBAA75}"/>
    <cellStyle name="Čárka 3 5 7" xfId="373" xr:uid="{FCFB9C63-526B-4A71-B7A8-328E220F2A09}"/>
    <cellStyle name="Čárka 3 5 8" xfId="708" xr:uid="{804B87CD-09E0-42C7-AE2B-D7C8682022E6}"/>
    <cellStyle name="Čárka 3 5 9" xfId="884" xr:uid="{2DE3B383-4A16-4749-BCBB-F980869BD669}"/>
    <cellStyle name="Čárka 3 6" xfId="41" xr:uid="{A0966520-453F-402F-A096-64C89BE96A5F}"/>
    <cellStyle name="Čárka 3 6 2" xfId="82" xr:uid="{B78B9C18-2561-4282-A8D1-C951AD82C7E1}"/>
    <cellStyle name="Čárka 3 6 2 2" xfId="160" xr:uid="{F0CA34E6-FDCE-4C72-BA71-8BE5FE435719}"/>
    <cellStyle name="Čárka 3 6 2 2 2" xfId="501" xr:uid="{DBA14B6A-98F9-4783-AD90-6EB99DB9961D}"/>
    <cellStyle name="Čárka 3 6 2 2 3" xfId="842" xr:uid="{B4A55BC1-0C55-4620-8445-7E6DF37F9676}"/>
    <cellStyle name="Čárka 3 6 2 2 4" xfId="1018" xr:uid="{7C17457D-BE7D-4AAF-A976-D3A60F0E5318}"/>
    <cellStyle name="Čárka 3 6 2 3" xfId="242" xr:uid="{D4F07936-2A2D-40FE-92D9-41C5BE4E1849}"/>
    <cellStyle name="Čárka 3 6 2 3 2" xfId="583" xr:uid="{EEF62ED3-4895-4659-8C51-8D3740A56B45}"/>
    <cellStyle name="Čárka 3 6 2 3 3" xfId="1104" xr:uid="{EA6270FA-A62C-4D74-9AF9-B62B2FABF48D}"/>
    <cellStyle name="Čárka 3 6 2 4" xfId="326" xr:uid="{B2A8809F-32C0-4EC6-AD85-A5EE36F33CD7}"/>
    <cellStyle name="Čárka 3 6 2 4 2" xfId="667" xr:uid="{984A369C-2E9E-4F00-ADF8-38D553D5830D}"/>
    <cellStyle name="Čárka 3 6 2 5" xfId="423" xr:uid="{C173CA16-277A-4ED2-8D92-A5C63095F788}"/>
    <cellStyle name="Čárka 3 6 2 6" xfId="758" xr:uid="{A72FFC89-A559-41CB-A185-A353883376DB}"/>
    <cellStyle name="Čárka 3 6 2 7" xfId="934" xr:uid="{7885A5C9-5DF9-4618-8FCD-8AE9DA322D4B}"/>
    <cellStyle name="Čárka 3 6 3" xfId="119" xr:uid="{1A4BC657-9DA7-4ABC-B6D5-33FF241C9D24}"/>
    <cellStyle name="Čárka 3 6 3 2" xfId="460" xr:uid="{14D3B324-D874-4851-8CEF-B7A6BF47B4FF}"/>
    <cellStyle name="Čárka 3 6 3 3" xfId="801" xr:uid="{F8B306CE-5741-4999-A4C2-AFF976D7C7A8}"/>
    <cellStyle name="Čárka 3 6 3 4" xfId="977" xr:uid="{248DEBF7-2BD8-49FA-995A-89C1264688FB}"/>
    <cellStyle name="Čárka 3 6 4" xfId="201" xr:uid="{33E473CE-688C-4656-9661-E6B1109411D9}"/>
    <cellStyle name="Čárka 3 6 4 2" xfId="542" xr:uid="{FF6FD47E-E98D-41FA-B889-31E950CFAB3A}"/>
    <cellStyle name="Čárka 3 6 4 3" xfId="1063" xr:uid="{13AA3134-9D17-46EC-A1E9-CA29C91C2BCD}"/>
    <cellStyle name="Čárka 3 6 5" xfId="285" xr:uid="{47AF7AA3-174D-4BD2-9E48-3430C297F514}"/>
    <cellStyle name="Čárka 3 6 5 2" xfId="626" xr:uid="{75F3E068-6CB1-4063-829D-98EC2B767DCE}"/>
    <cellStyle name="Čárka 3 6 6" xfId="382" xr:uid="{D1534B7A-2B7C-44B7-9B91-5EF8FF938ECE}"/>
    <cellStyle name="Čárka 3 6 7" xfId="717" xr:uid="{09FFCD72-1DE8-4BAE-99BC-FB08F3090180}"/>
    <cellStyle name="Čárka 3 6 8" xfId="893" xr:uid="{C2961B73-1EF6-4FA9-8ACE-D2D4DD6D9369}"/>
    <cellStyle name="Čárka 3 7" xfId="60" xr:uid="{DEEDB05A-2DAC-47BD-AA25-1CA0A332A3F9}"/>
    <cellStyle name="Čárka 3 7 2" xfId="138" xr:uid="{4DD309FC-D499-480D-8633-44800012F7EF}"/>
    <cellStyle name="Čárka 3 7 2 2" xfId="479" xr:uid="{9A5DBE99-9A98-4FE8-81CC-BFBE77EB7B1A}"/>
    <cellStyle name="Čárka 3 7 2 3" xfId="820" xr:uid="{C9944F0B-ED34-47AF-A3A5-E4820391D8EC}"/>
    <cellStyle name="Čárka 3 7 2 4" xfId="996" xr:uid="{8497411E-50C7-4958-8762-AE7121B2DFCB}"/>
    <cellStyle name="Čárka 3 7 3" xfId="220" xr:uid="{5778464B-239C-4D7C-8AA6-7FDC7814B832}"/>
    <cellStyle name="Čárka 3 7 3 2" xfId="561" xr:uid="{040C3033-CB71-4907-913B-92741F12E177}"/>
    <cellStyle name="Čárka 3 7 3 3" xfId="1082" xr:uid="{D734CEDE-1EDB-4E04-B9F9-379468843851}"/>
    <cellStyle name="Čárka 3 7 4" xfId="304" xr:uid="{23EE0235-06F2-406C-8427-EF83781C243E}"/>
    <cellStyle name="Čárka 3 7 4 2" xfId="645" xr:uid="{D2F6E59A-64B8-4338-815A-E2A84AD9122A}"/>
    <cellStyle name="Čárka 3 7 5" xfId="401" xr:uid="{A941E2B0-D218-4D25-9E38-F9E7D66F4FD5}"/>
    <cellStyle name="Čárka 3 7 6" xfId="736" xr:uid="{E64F4365-5B54-4D2B-8618-5E20A098BD8D}"/>
    <cellStyle name="Čárka 3 7 7" xfId="912" xr:uid="{E05E63B7-4027-4D70-890C-4417D94C5D6C}"/>
    <cellStyle name="Čárka 3 8" xfId="17" xr:uid="{C8153B31-2B1D-4696-B02C-27A23EFAAD41}"/>
    <cellStyle name="Čárka 3 8 2" xfId="360" xr:uid="{884B295D-E712-49E1-8D87-2739B499E6AF}"/>
    <cellStyle name="Čárka 3 8 3" xfId="779" xr:uid="{FBE0CC47-1517-4943-B493-FB4CC70917E3}"/>
    <cellStyle name="Čárka 3 8 4" xfId="955" xr:uid="{62A4BE03-0B65-4B0D-B6AF-31D8D9AD7BB9}"/>
    <cellStyle name="Čárka 3 9" xfId="179" xr:uid="{C45A9C45-2396-44D8-BB97-15971BDD9335}"/>
    <cellStyle name="Čárka 3 9 2" xfId="520" xr:uid="{D2616DED-6BC8-4792-9A8A-DFD0FE1D37D6}"/>
    <cellStyle name="Čárka 3 9 3" xfId="1041" xr:uid="{B0D109CD-798D-4BA6-8D2B-91D49BD367DE}"/>
    <cellStyle name="Čárka 4" xfId="11" xr:uid="{5C76DF66-4729-4ED7-8A0A-2EF50F7378C7}"/>
    <cellStyle name="Čárka 4 2" xfId="47" xr:uid="{ED1CD3DF-B240-4E9D-B007-7C43301A22D0}"/>
    <cellStyle name="Čárka 4 2 2" xfId="88" xr:uid="{79253F58-A583-48E2-A123-EB712E2334F2}"/>
    <cellStyle name="Čárka 4 2 2 2" xfId="166" xr:uid="{3E80F8BD-2BFD-427B-B6AE-C6039E5E23FB}"/>
    <cellStyle name="Čárka 4 2 2 2 2" xfId="507" xr:uid="{221A0309-8DC5-47BE-8110-E959DBD0C59C}"/>
    <cellStyle name="Čárka 4 2 2 2 3" xfId="848" xr:uid="{048573B7-1A46-40B8-8DC8-CE63465993D9}"/>
    <cellStyle name="Čárka 4 2 2 2 4" xfId="1024" xr:uid="{8E0B4D81-C580-4096-ADDB-9EE786289D55}"/>
    <cellStyle name="Čárka 4 2 2 3" xfId="248" xr:uid="{5FFE7963-62EB-4B5E-AE0B-31A6F2C22E7A}"/>
    <cellStyle name="Čárka 4 2 2 3 2" xfId="589" xr:uid="{CC65DD54-859C-4878-A567-BA6A44EA3668}"/>
    <cellStyle name="Čárka 4 2 2 3 3" xfId="1110" xr:uid="{9EC06BE0-EBEB-42AB-9735-D73DD6DFED4C}"/>
    <cellStyle name="Čárka 4 2 2 4" xfId="332" xr:uid="{C1447234-B3B6-476C-8033-60D182A633ED}"/>
    <cellStyle name="Čárka 4 2 2 4 2" xfId="673" xr:uid="{B2CDBDCA-33FC-4C52-8E5D-B9861CE46717}"/>
    <cellStyle name="Čárka 4 2 2 5" xfId="429" xr:uid="{8A1080F7-CF1C-4257-AA5A-D6EC2501D017}"/>
    <cellStyle name="Čárka 4 2 2 6" xfId="764" xr:uid="{5B978E3F-8E04-4A38-B649-F5B36155BFBC}"/>
    <cellStyle name="Čárka 4 2 2 7" xfId="940" xr:uid="{84B1CC2D-47C9-4C3A-BA0C-E7EB30478682}"/>
    <cellStyle name="Čárka 4 2 3" xfId="125" xr:uid="{BA167C04-44FC-4A1F-ADE7-9F71CAAC19AA}"/>
    <cellStyle name="Čárka 4 2 3 2" xfId="466" xr:uid="{27BCC61E-B41F-49B3-97F2-7296F6E1BCC0}"/>
    <cellStyle name="Čárka 4 2 3 3" xfId="807" xr:uid="{6111C8AE-25B5-4657-90CA-7CA468D234AC}"/>
    <cellStyle name="Čárka 4 2 3 4" xfId="983" xr:uid="{EE3DDCD8-BAD9-4327-9F15-A77451EED286}"/>
    <cellStyle name="Čárka 4 2 4" xfId="207" xr:uid="{C489D2FD-CCF2-4502-B718-966E630639BC}"/>
    <cellStyle name="Čárka 4 2 4 2" xfId="548" xr:uid="{8F04FB26-CF5A-4717-B5F6-06489EC78447}"/>
    <cellStyle name="Čárka 4 2 4 3" xfId="1069" xr:uid="{6AE33A78-9225-4B64-98A8-29BBA4CFAEFF}"/>
    <cellStyle name="Čárka 4 2 5" xfId="291" xr:uid="{B04B172D-02B3-4F09-9874-4C2BFF2F15E7}"/>
    <cellStyle name="Čárka 4 2 5 2" xfId="632" xr:uid="{60D31D6B-49B2-4F8D-877E-2D238B1D5DBB}"/>
    <cellStyle name="Čárka 4 2 6" xfId="388" xr:uid="{7ED120A2-AB46-49BB-8BC4-AD665215C702}"/>
    <cellStyle name="Čárka 4 2 7" xfId="723" xr:uid="{D7E524C7-0A2D-4522-B161-FFB3696415C1}"/>
    <cellStyle name="Čárka 4 2 8" xfId="899" xr:uid="{8FC341EA-75CD-4DBB-BDF8-1D62C78F8435}"/>
    <cellStyle name="Čárka 4 3" xfId="66" xr:uid="{6366C5E3-12F9-4072-A64C-119F3BCA3F62}"/>
    <cellStyle name="Čárka 4 3 2" xfId="144" xr:uid="{085389B7-3121-4B68-B94B-8D5BD385B390}"/>
    <cellStyle name="Čárka 4 3 2 2" xfId="485" xr:uid="{B05255D8-8E61-44A1-BA48-C958E839DCCE}"/>
    <cellStyle name="Čárka 4 3 2 3" xfId="826" xr:uid="{17CC4531-3A54-4C54-A58B-711AC8480181}"/>
    <cellStyle name="Čárka 4 3 2 4" xfId="1002" xr:uid="{ED21726E-A0C7-4F36-B53F-471DACEA9192}"/>
    <cellStyle name="Čárka 4 3 3" xfId="226" xr:uid="{B9C9A01E-086A-4EBB-9E05-3E16F5AA6E11}"/>
    <cellStyle name="Čárka 4 3 3 2" xfId="567" xr:uid="{D3C7724D-8809-4977-B07C-940BE7B02FD4}"/>
    <cellStyle name="Čárka 4 3 3 3" xfId="1088" xr:uid="{E7267AA4-6963-480E-B6CF-72EC51BA9F6F}"/>
    <cellStyle name="Čárka 4 3 4" xfId="310" xr:uid="{DF3ED29F-368B-4284-ABFB-B603EB034782}"/>
    <cellStyle name="Čárka 4 3 4 2" xfId="651" xr:uid="{32319CA1-79AF-4015-8376-4B9BE3849A19}"/>
    <cellStyle name="Čárka 4 3 5" xfId="407" xr:uid="{528A85FC-B82E-4B2A-94EA-CCE7F04A1D2F}"/>
    <cellStyle name="Čárka 4 3 6" xfId="742" xr:uid="{17D352D1-BD4A-4A57-BA43-DA469FD58859}"/>
    <cellStyle name="Čárka 4 3 7" xfId="918" xr:uid="{F40F3436-C694-4D52-8A99-7745BA0BFF82}"/>
    <cellStyle name="Čárka 4 4" xfId="23" xr:uid="{7359BFD4-CC7C-401C-90B6-FAC7E073FED4}"/>
    <cellStyle name="Čárka 4 4 2" xfId="366" xr:uid="{72CA5527-63A6-455C-BC72-4591800653C6}"/>
    <cellStyle name="Čárka 4 4 3" xfId="785" xr:uid="{915B2581-9FCE-459B-B4CE-EDDEDCBE13C7}"/>
    <cellStyle name="Čárka 4 4 4" xfId="961" xr:uid="{F4718A21-A8BD-453F-8D13-2637E76AE6E1}"/>
    <cellStyle name="Čárka 4 5" xfId="185" xr:uid="{0EDB0FC5-668B-4945-BEEA-0E316B1DAFFC}"/>
    <cellStyle name="Čárka 4 5 2" xfId="526" xr:uid="{116C0464-C9D1-4095-81C9-D7802A1AA0E7}"/>
    <cellStyle name="Čárka 4 5 3" xfId="1047" xr:uid="{7992CAF0-BCF2-4477-989B-A9D2C11109EB}"/>
    <cellStyle name="Čárka 4 6" xfId="269" xr:uid="{8FF22BDE-F24E-4DB1-B058-2A185EA70248}"/>
    <cellStyle name="Čárka 4 6 2" xfId="610" xr:uid="{4488F619-47EA-4B28-BA50-8C590362E80B}"/>
    <cellStyle name="Čárka 4 7" xfId="354" xr:uid="{DD57B3E0-36A0-48D0-B1D7-0DCF8906231B}"/>
    <cellStyle name="Čárka 4 8" xfId="701" xr:uid="{D1DA4FAE-26B5-4310-A20F-6FE9BEA3B433}"/>
    <cellStyle name="Čárka 4 9" xfId="877" xr:uid="{5FBB110B-CD44-4774-B0FF-65823EB1652E}"/>
    <cellStyle name="Čárka 5" xfId="26" xr:uid="{A2E0DB08-DAB2-40E8-A645-1CC86867DA68}"/>
    <cellStyle name="Čárka 5 2" xfId="50" xr:uid="{CE4DA16E-757F-4A55-8508-C64454760DD7}"/>
    <cellStyle name="Čárka 5 2 2" xfId="91" xr:uid="{9A266C17-B186-47CA-810F-E990120BF088}"/>
    <cellStyle name="Čárka 5 2 2 2" xfId="169" xr:uid="{A00C075B-BAFA-4783-A7B1-737F331A2AB6}"/>
    <cellStyle name="Čárka 5 2 2 2 2" xfId="510" xr:uid="{B6FBC8E5-CD1E-4008-BFA7-E1DB269C4F27}"/>
    <cellStyle name="Čárka 5 2 2 2 3" xfId="851" xr:uid="{7B6888B7-095B-4F31-97F7-3718B471F8E8}"/>
    <cellStyle name="Čárka 5 2 2 2 4" xfId="1027" xr:uid="{F1B335CC-B1C2-4DAC-97BA-A342FDD581F5}"/>
    <cellStyle name="Čárka 5 2 2 3" xfId="251" xr:uid="{E4C7F1DB-122B-4843-99CA-F1594334E843}"/>
    <cellStyle name="Čárka 5 2 2 3 2" xfId="592" xr:uid="{D0BCD55E-4CF6-4BD5-8345-79B5CD19FF1C}"/>
    <cellStyle name="Čárka 5 2 2 3 3" xfId="1113" xr:uid="{2E92CBFD-8359-412D-A7F0-410AC37B0C96}"/>
    <cellStyle name="Čárka 5 2 2 4" xfId="335" xr:uid="{0910F286-18A8-4319-BF77-6475A215EFB4}"/>
    <cellStyle name="Čárka 5 2 2 4 2" xfId="676" xr:uid="{743CA232-34CF-46DD-B886-175B6DD10E23}"/>
    <cellStyle name="Čárka 5 2 2 5" xfId="432" xr:uid="{B069CD03-BF98-4898-B29E-3B1BE4B11A7D}"/>
    <cellStyle name="Čárka 5 2 2 6" xfId="767" xr:uid="{0773032F-A965-4EF5-8EDB-A2A1A9F26B79}"/>
    <cellStyle name="Čárka 5 2 2 7" xfId="943" xr:uid="{E4FEDA2D-B095-4CEB-966E-2B7A44C6EC05}"/>
    <cellStyle name="Čárka 5 2 3" xfId="128" xr:uid="{DE9F53B1-9678-4A09-8258-8D903F2640BC}"/>
    <cellStyle name="Čárka 5 2 3 2" xfId="469" xr:uid="{40C55983-01FB-4272-84C8-C4A590AF38A7}"/>
    <cellStyle name="Čárka 5 2 3 3" xfId="810" xr:uid="{82592C3F-9E63-4558-AEF9-79BBEA4A4E89}"/>
    <cellStyle name="Čárka 5 2 3 4" xfId="986" xr:uid="{FE2B5880-768E-4D12-B6E5-B3B6BA07F1FE}"/>
    <cellStyle name="Čárka 5 2 4" xfId="210" xr:uid="{B6FDE96C-D09E-45F7-9B0F-8DF0A89CD38D}"/>
    <cellStyle name="Čárka 5 2 4 2" xfId="551" xr:uid="{C732BFEE-2344-46DF-84EC-F26F5C7CC5FD}"/>
    <cellStyle name="Čárka 5 2 4 3" xfId="1072" xr:uid="{1B31CD07-9FDC-4911-8707-91402E8F1AA3}"/>
    <cellStyle name="Čárka 5 2 5" xfId="294" xr:uid="{3DAAB5C2-5111-48CE-A207-DA3002028F27}"/>
    <cellStyle name="Čárka 5 2 5 2" xfId="635" xr:uid="{EBF1A264-1214-4806-8551-F6D16604FD27}"/>
    <cellStyle name="Čárka 5 2 6" xfId="391" xr:uid="{92D5608E-97DC-4DB5-8955-886DE8F7FFDD}"/>
    <cellStyle name="Čárka 5 2 7" xfId="726" xr:uid="{4F9F3D73-04D2-4C05-BEA5-D9870C66E830}"/>
    <cellStyle name="Čárka 5 2 8" xfId="902" xr:uid="{A75CA306-6D9E-4516-A82C-8814B5B00605}"/>
    <cellStyle name="Čárka 5 3" xfId="69" xr:uid="{DEC33667-497B-4E91-A66F-AF5F6128280B}"/>
    <cellStyle name="Čárka 5 3 2" xfId="147" xr:uid="{3CF71D1D-5AD6-4570-80B9-693BF6A6467C}"/>
    <cellStyle name="Čárka 5 3 2 2" xfId="488" xr:uid="{EAAAB1F5-B1E6-4A1B-9BDE-D70176A2EFB6}"/>
    <cellStyle name="Čárka 5 3 2 3" xfId="829" xr:uid="{8723D1BB-1221-4C50-AF3F-47D3B4442466}"/>
    <cellStyle name="Čárka 5 3 2 4" xfId="1005" xr:uid="{24067A18-A738-4988-8031-10C6B89BF042}"/>
    <cellStyle name="Čárka 5 3 3" xfId="229" xr:uid="{7E2CEB7A-3940-4239-A2EF-ED348A39122B}"/>
    <cellStyle name="Čárka 5 3 3 2" xfId="570" xr:uid="{A45D6C33-4238-4D5E-94E4-8A9DCAD6E291}"/>
    <cellStyle name="Čárka 5 3 3 3" xfId="1091" xr:uid="{E4D495C6-CD5A-4D1B-A410-E29B618526FA}"/>
    <cellStyle name="Čárka 5 3 4" xfId="313" xr:uid="{EE2391FA-2B47-4C8F-AA09-0CFD5C4EF752}"/>
    <cellStyle name="Čárka 5 3 4 2" xfId="654" xr:uid="{9372100D-794B-4064-B4BA-F5BE77202F61}"/>
    <cellStyle name="Čárka 5 3 5" xfId="410" xr:uid="{E79C548A-C04E-4FB8-9F45-6B7989702DE7}"/>
    <cellStyle name="Čárka 5 3 6" xfId="745" xr:uid="{51536186-6BCB-4CBF-9452-917D9155E58C}"/>
    <cellStyle name="Čárka 5 3 7" xfId="921" xr:uid="{A2AD013F-37CD-46A8-9A57-28CC8EE26289}"/>
    <cellStyle name="Čárka 5 4" xfId="106" xr:uid="{00B0ADB6-B4F9-49A0-A64A-53EA505B19A8}"/>
    <cellStyle name="Čárka 5 4 2" xfId="447" xr:uid="{FE03E24E-41B9-426E-A0C1-1943C429D72A}"/>
    <cellStyle name="Čárka 5 4 3" xfId="788" xr:uid="{942377C7-20D5-4A23-8755-1494F10FD9BD}"/>
    <cellStyle name="Čárka 5 4 4" xfId="964" xr:uid="{BC3CECE8-3786-459D-9FDC-D14B1182603F}"/>
    <cellStyle name="Čárka 5 5" xfId="188" xr:uid="{251721CE-4D1A-45CD-9F20-32D8C226D9FB}"/>
    <cellStyle name="Čárka 5 5 2" xfId="529" xr:uid="{91261953-2A7B-4640-B2B4-C363E5C9DD52}"/>
    <cellStyle name="Čárka 5 5 3" xfId="1050" xr:uid="{87EC1CF2-B2B6-4FB8-9D7E-8AA15C2DCA0B}"/>
    <cellStyle name="Čárka 5 6" xfId="272" xr:uid="{13B6F606-9DEF-4C91-83B3-FC2744319133}"/>
    <cellStyle name="Čárka 5 6 2" xfId="613" xr:uid="{03B1928D-21B5-436A-B322-E1A85EA7A505}"/>
    <cellStyle name="Čárka 5 7" xfId="369" xr:uid="{3EF9F2FB-9B81-42D5-BA6E-038DBEE79039}"/>
    <cellStyle name="Čárka 5 8" xfId="704" xr:uid="{08562320-F454-43ED-8A5F-98F16BB15C5A}"/>
    <cellStyle name="Čárka 5 9" xfId="880" xr:uid="{C8AC3B34-34DB-419A-A3A2-64545A85C7CA}"/>
    <cellStyle name="Čárka 6" xfId="34" xr:uid="{1FC0D074-F031-460D-BE8D-8405093BEFD5}"/>
    <cellStyle name="Čárka 6 2" xfId="40" xr:uid="{45E651B3-CD9C-45B2-B9E3-3DEA74641130}"/>
    <cellStyle name="Čárka 6 2 2" xfId="81" xr:uid="{92C6751B-A214-403E-B68A-39FD308A30B2}"/>
    <cellStyle name="Čárka 6 2 2 2" xfId="159" xr:uid="{EA167B9F-248B-4B63-9BA9-ED7FE17C1F79}"/>
    <cellStyle name="Čárka 6 2 2 2 2" xfId="500" xr:uid="{3DA7AF73-26B8-49AA-9A0B-3714F533DC5C}"/>
    <cellStyle name="Čárka 6 2 2 2 3" xfId="841" xr:uid="{9F9B518C-0497-4E4B-8E0C-2371F0A1F90E}"/>
    <cellStyle name="Čárka 6 2 2 2 4" xfId="1017" xr:uid="{33892D93-04CA-45A5-8D9A-A760096EE1BE}"/>
    <cellStyle name="Čárka 6 2 2 3" xfId="241" xr:uid="{40A8FB97-7395-4CE8-8FC1-7994FA57B9BB}"/>
    <cellStyle name="Čárka 6 2 2 3 2" xfId="582" xr:uid="{8C471387-672B-4B39-BD58-09DB42869E07}"/>
    <cellStyle name="Čárka 6 2 2 3 3" xfId="1103" xr:uid="{AFC7BDB0-4839-4202-A9FF-B643CAA08960}"/>
    <cellStyle name="Čárka 6 2 2 4" xfId="325" xr:uid="{5104B732-8D1A-40C5-B77B-02ACFCB45B02}"/>
    <cellStyle name="Čárka 6 2 2 4 2" xfId="666" xr:uid="{3E2FF0ED-76DB-4219-AB05-536722189469}"/>
    <cellStyle name="Čárka 6 2 2 5" xfId="422" xr:uid="{455109C0-F2AD-42B6-8354-3E3B480268D2}"/>
    <cellStyle name="Čárka 6 2 2 6" xfId="757" xr:uid="{0D7AF723-0020-4126-A650-36892C22EFDB}"/>
    <cellStyle name="Čárka 6 2 2 7" xfId="933" xr:uid="{60EC0C29-DD15-4E7A-A073-3253CF3AEC67}"/>
    <cellStyle name="Čárka 6 2 3" xfId="118" xr:uid="{4ECE02E1-170E-4F5A-BA45-15DCE95DBFD8}"/>
    <cellStyle name="Čárka 6 2 3 2" xfId="459" xr:uid="{F6CCE532-9C02-44DB-9EE5-BC5A1338323C}"/>
    <cellStyle name="Čárka 6 2 3 3" xfId="800" xr:uid="{ADC6A566-45CA-4F20-AEF3-B8F4DA295614}"/>
    <cellStyle name="Čárka 6 2 3 4" xfId="976" xr:uid="{45D3C4A5-D0F9-47B9-A14B-184DEA03D6C3}"/>
    <cellStyle name="Čárka 6 2 4" xfId="200" xr:uid="{EF888CAF-099A-4609-A353-F55FDFC81D1F}"/>
    <cellStyle name="Čárka 6 2 4 2" xfId="541" xr:uid="{98D7FFA3-D0DB-430C-9B96-DB7180F26586}"/>
    <cellStyle name="Čárka 6 2 4 3" xfId="1062" xr:uid="{38406198-9046-40C1-A20D-5F01CB20A917}"/>
    <cellStyle name="Čárka 6 2 5" xfId="284" xr:uid="{053D5629-D7E6-4F89-ACF8-377AA32031EB}"/>
    <cellStyle name="Čárka 6 2 5 2" xfId="625" xr:uid="{A1546E84-B4F7-4AD5-8976-6DA05FF1B8A1}"/>
    <cellStyle name="Čárka 6 2 6" xfId="381" xr:uid="{5B4D066E-3584-47B3-823C-1F4D2DACBD5C}"/>
    <cellStyle name="Čárka 6 2 7" xfId="716" xr:uid="{44552E80-058A-4B2F-82FC-0294F25FD196}"/>
    <cellStyle name="Čárka 6 2 8" xfId="892" xr:uid="{E868D85A-DB59-4FB3-8F04-4DCC5FD24973}"/>
    <cellStyle name="Čárka 6 3" xfId="77" xr:uid="{83C5F563-0027-4DCB-88DD-6A96CDF615BD}"/>
    <cellStyle name="Čárka 6 3 2" xfId="155" xr:uid="{95B3FE10-DCA3-40C4-AF86-65DFC111220C}"/>
    <cellStyle name="Čárka 6 3 2 2" xfId="496" xr:uid="{3EFB3F81-54AD-463E-93F8-D88D486505FD}"/>
    <cellStyle name="Čárka 6 3 2 3" xfId="837" xr:uid="{D05C53EC-04D8-4B7D-83DE-7BCB69A6A0A2}"/>
    <cellStyle name="Čárka 6 3 2 4" xfId="1013" xr:uid="{DFE62F33-3F07-4416-BF94-1A804AB441C7}"/>
    <cellStyle name="Čárka 6 3 3" xfId="237" xr:uid="{5406C993-76A7-4511-9DBE-1217E8B50AC1}"/>
    <cellStyle name="Čárka 6 3 3 2" xfId="578" xr:uid="{BC687B67-FC5A-4E1F-B82A-544F183EDE10}"/>
    <cellStyle name="Čárka 6 3 3 3" xfId="1099" xr:uid="{4010E0FA-26D2-4B97-9A04-77126A553A02}"/>
    <cellStyle name="Čárka 6 3 4" xfId="321" xr:uid="{6EE1C6DE-4904-47CF-A302-F3CBC4A0740E}"/>
    <cellStyle name="Čárka 6 3 4 2" xfId="662" xr:uid="{E3C60FDA-0857-49A4-AC8C-966B98CC304D}"/>
    <cellStyle name="Čárka 6 3 5" xfId="418" xr:uid="{D94588BA-2E72-4A52-A85A-26D3AFCD3E6E}"/>
    <cellStyle name="Čárka 6 3 6" xfId="753" xr:uid="{A9E865E8-2F8A-4F57-A46D-5C2787304184}"/>
    <cellStyle name="Čárka 6 3 7" xfId="929" xr:uid="{64D94FE4-EBF5-423E-8679-85E9C2F9955D}"/>
    <cellStyle name="Čárka 6 4" xfId="114" xr:uid="{F020C622-E8C4-4E6A-A3EB-8A6FF661A028}"/>
    <cellStyle name="Čárka 6 4 2" xfId="455" xr:uid="{53AF021C-7D66-44FC-826D-0B959AACFE6B}"/>
    <cellStyle name="Čárka 6 4 3" xfId="796" xr:uid="{528C98BE-2F17-4C0D-8603-CDFFA5939291}"/>
    <cellStyle name="Čárka 6 4 4" xfId="972" xr:uid="{76692BF5-7A47-4C6E-B128-173A7430A4A0}"/>
    <cellStyle name="Čárka 6 5" xfId="196" xr:uid="{B2188FC2-E835-4D52-8C9C-64FEC846F114}"/>
    <cellStyle name="Čárka 6 5 2" xfId="537" xr:uid="{97884CAA-FD95-4728-8C91-8B86B36AD7B5}"/>
    <cellStyle name="Čárka 6 5 3" xfId="1058" xr:uid="{3DBF778F-8E6E-4E51-ACFC-D1ACEE25C226}"/>
    <cellStyle name="Čárka 6 6" xfId="280" xr:uid="{0A4BB84C-6DBE-4645-B6DB-C7F1ACF4253D}"/>
    <cellStyle name="Čárka 6 6 2" xfId="621" xr:uid="{7F36E5A7-48D6-4104-8FB5-536B8316D797}"/>
    <cellStyle name="Čárka 6 7" xfId="377" xr:uid="{E079E876-5822-4DFE-89E4-A7A5559FD876}"/>
    <cellStyle name="Čárka 6 8" xfId="712" xr:uid="{CEDA6432-126F-47C4-95D7-6B2D2B434CBC}"/>
    <cellStyle name="Čárka 6 9" xfId="888" xr:uid="{84D64782-D118-4D26-8D35-5333ACA594C1}"/>
    <cellStyle name="Čárka 7" xfId="16" xr:uid="{E1A24E7F-D810-49D4-9A0F-FEF9F5EE1614}"/>
    <cellStyle name="Čárka 7 2" xfId="100" xr:uid="{7042B6A7-BF31-46D6-828D-526E365D7CDD}"/>
    <cellStyle name="Čárka 7 2 2" xfId="441" xr:uid="{C56866DC-21EF-40A1-810A-C4D4BC4CDE77}"/>
    <cellStyle name="Čárka 7 2 3" xfId="778" xr:uid="{3E303207-42AF-44BA-904C-F69FEF7F5EB3}"/>
    <cellStyle name="Čárka 7 2 4" xfId="954" xr:uid="{A7C0D766-BE95-44B4-974E-4079ACEFC1AD}"/>
    <cellStyle name="Čárka 7 3" xfId="178" xr:uid="{DA2FABBC-93AD-4666-9019-4311663A32C1}"/>
    <cellStyle name="Čárka 7 3 2" xfId="519" xr:uid="{B37BBE6B-D9F4-4C0D-A869-A2491E47982D}"/>
    <cellStyle name="Čárka 7 3 3" xfId="1040" xr:uid="{EC0ED1D4-B290-433F-8885-CDDC5E1594FA}"/>
    <cellStyle name="Čárka 7 4" xfId="262" xr:uid="{54FAB461-1635-4CF1-A514-491ED5E03ACD}"/>
    <cellStyle name="Čárka 7 4 2" xfId="603" xr:uid="{CD126EE0-4CE7-499D-A294-B80D8B16EFF9}"/>
    <cellStyle name="Čárka 7 5" xfId="359" xr:uid="{DC7D8120-29C1-46ED-8A1A-82FA5F309563}"/>
    <cellStyle name="Čárka 7 6" xfId="694" xr:uid="{6C6613B0-95D6-4651-AF7F-7CC83DB14BBE}"/>
    <cellStyle name="Čárka 7 7" xfId="870" xr:uid="{1F09E7C4-209C-49D1-B5F4-7D36169FF254}"/>
    <cellStyle name="Čárka 8" xfId="59" xr:uid="{590A4B09-759C-4134-800B-3B3DE94E205A}"/>
    <cellStyle name="Čárka 8 2" xfId="137" xr:uid="{49BC447E-5AB8-4F6B-8F5D-F964A15EA734}"/>
    <cellStyle name="Čárka 8 2 2" xfId="478" xr:uid="{8E617354-E3F0-46A5-9E01-5A3A83E4087F}"/>
    <cellStyle name="Čárka 8 2 3" xfId="819" xr:uid="{AEC3515E-E9C6-420D-8B10-B2CD91C4DB93}"/>
    <cellStyle name="Čárka 8 2 4" xfId="995" xr:uid="{65DDE726-03F0-4FB6-B833-8C168D9347C1}"/>
    <cellStyle name="Čárka 8 3" xfId="219" xr:uid="{93586365-093E-4BDF-AE46-43BC59B6FE28}"/>
    <cellStyle name="Čárka 8 3 2" xfId="560" xr:uid="{8B185FA3-F358-4C1A-A089-BB0CAC92B6D6}"/>
    <cellStyle name="Čárka 8 3 3" xfId="1081" xr:uid="{A7D0F860-2527-4974-800B-DDEFF75800BB}"/>
    <cellStyle name="Čárka 8 4" xfId="303" xr:uid="{3AED170F-74F1-4A3F-BD0B-48E2FD07DC90}"/>
    <cellStyle name="Čárka 8 4 2" xfId="644" xr:uid="{ABD219CC-F409-462B-904C-83FDB109A04E}"/>
    <cellStyle name="Čárka 8 5" xfId="400" xr:uid="{C2DC8640-818D-4DBB-A1A1-6E1F3FD89DA1}"/>
    <cellStyle name="Čárka 8 6" xfId="735" xr:uid="{45342571-34F4-41E3-9881-024DA698E4D4}"/>
    <cellStyle name="Čárka 8 7" xfId="911" xr:uid="{3A82829D-910F-4CCE-A4D1-B9AB76D3756D}"/>
    <cellStyle name="Čárka 9" xfId="13" xr:uid="{76A161E1-3FAD-46D6-A5D6-D5803307F8D0}"/>
    <cellStyle name="Čárka 9 2" xfId="356" xr:uid="{E05276E8-A08C-439B-AEDD-3A89982DCB39}"/>
    <cellStyle name="Čárka 9 2 2" xfId="1035" xr:uid="{201C66E5-8AEE-45DD-8481-A6A02C65FCE6}"/>
    <cellStyle name="Čárka 9 3" xfId="691" xr:uid="{B518FB7F-E2E1-4DBA-BA0F-E9AC281E5BA2}"/>
    <cellStyle name="Čárka 9 4" xfId="867" xr:uid="{BC4AC24D-BC7D-4795-B47C-D00B52D84736}"/>
    <cellStyle name="Normální" xfId="0" builtinId="0"/>
    <cellStyle name="Normální 2" xfId="1" xr:uid="{00000000-0005-0000-0000-000001000000}"/>
    <cellStyle name="Normální 2 2" xfId="2" xr:uid="{00000000-0005-0000-0000-000002000000}"/>
    <cellStyle name="Normální 2 2 2" xfId="5" xr:uid="{B99D04A0-EE11-42F4-A847-71C01D7341F1}"/>
    <cellStyle name="Normální 2 2 3" xfId="4" xr:uid="{DA34017F-B951-4A8E-8DFE-8D05B84548B5}"/>
    <cellStyle name="Normální 2 2 4" xfId="38" xr:uid="{7D72D86A-8F57-46F2-A9F6-C9C9BE43A99C}"/>
  </cellStyles>
  <dxfs count="0"/>
  <tableStyles count="0" defaultTableStyle="TableStyleMedium2" defaultPivotStyle="PivotStyleLight16"/>
  <colors>
    <mruColors>
      <color rgb="FFDBE5F1"/>
      <color rgb="FFFAF0D2"/>
      <color rgb="FFE1E6EB"/>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DA7-3EF7-4146-A0E8-94DF058C766F}">
  <sheetPr>
    <tabColor rgb="FFFFFF00"/>
    <pageSetUpPr fitToPage="1"/>
  </sheetPr>
  <dimension ref="A1:T647"/>
  <sheetViews>
    <sheetView showZeros="0" tabSelected="1" zoomScaleNormal="100" workbookViewId="0">
      <pane ySplit="5" topLeftCell="A48" activePane="bottomLeft" state="frozen"/>
      <selection pane="bottomLeft" activeCell="I64" sqref="I64"/>
    </sheetView>
  </sheetViews>
  <sheetFormatPr baseColWidth="10" defaultColWidth="8.83203125" defaultRowHeight="15" x14ac:dyDescent="0.2"/>
  <cols>
    <col min="1" max="1" width="4.5" customWidth="1"/>
    <col min="2" max="2" width="13.5" customWidth="1"/>
    <col min="3" max="3" width="16.1640625" customWidth="1"/>
    <col min="4" max="4" width="99.33203125" customWidth="1"/>
    <col min="5" max="5" width="4.5" customWidth="1"/>
    <col min="6" max="6" width="6.1640625" customWidth="1"/>
    <col min="7" max="7" width="6.5" customWidth="1"/>
    <col min="8" max="9" width="7.1640625" customWidth="1"/>
    <col min="10" max="10" width="6.6640625" customWidth="1"/>
    <col min="11" max="11" width="6.83203125" customWidth="1"/>
    <col min="12" max="12" width="5.6640625" customWidth="1"/>
    <col min="13" max="13" width="6.1640625" customWidth="1"/>
    <col min="14" max="14" width="6.33203125" customWidth="1"/>
    <col min="15" max="15" width="6" customWidth="1"/>
    <col min="16" max="17" width="6.6640625" customWidth="1"/>
    <col min="18" max="18" width="12" customWidth="1"/>
    <col min="19" max="19" width="12.5" customWidth="1"/>
    <col min="20" max="20" width="12.1640625" customWidth="1"/>
  </cols>
  <sheetData>
    <row r="1" spans="1:20" ht="20.25" customHeight="1" x14ac:dyDescent="0.2">
      <c r="A1" s="27"/>
      <c r="B1" s="27"/>
      <c r="C1" s="27"/>
      <c r="D1" s="37" t="s">
        <v>115</v>
      </c>
      <c r="E1" s="27"/>
      <c r="F1" s="27"/>
      <c r="G1" s="27"/>
      <c r="H1" s="27"/>
      <c r="I1" s="27"/>
      <c r="J1" s="27"/>
      <c r="K1" s="27"/>
      <c r="L1" s="27"/>
      <c r="M1" s="27"/>
      <c r="N1" s="27"/>
      <c r="O1" s="27"/>
      <c r="P1" s="27"/>
      <c r="Q1" s="27"/>
      <c r="R1" s="27"/>
      <c r="S1" s="27"/>
    </row>
    <row r="2" spans="1:20" ht="20.25" customHeight="1" x14ac:dyDescent="0.2">
      <c r="A2" s="27"/>
      <c r="B2" s="27"/>
      <c r="C2" s="27"/>
      <c r="D2" s="75"/>
      <c r="E2" s="27"/>
      <c r="F2" s="27"/>
      <c r="G2" s="27"/>
      <c r="H2" s="27"/>
      <c r="I2" s="27"/>
      <c r="J2" s="27"/>
      <c r="K2" s="27"/>
      <c r="L2" s="27"/>
      <c r="M2" s="27"/>
      <c r="N2" s="27"/>
      <c r="O2" s="27"/>
      <c r="P2" s="27"/>
      <c r="Q2" s="27"/>
      <c r="R2" s="27"/>
      <c r="S2" s="27"/>
    </row>
    <row r="3" spans="1:20" ht="15.75" customHeight="1" x14ac:dyDescent="0.2">
      <c r="A3" s="27"/>
      <c r="B3" s="27"/>
      <c r="C3" s="27"/>
      <c r="D3" s="29"/>
      <c r="E3" s="91"/>
      <c r="F3" s="91"/>
      <c r="G3" s="91"/>
      <c r="H3" s="91"/>
      <c r="I3" s="91"/>
      <c r="J3" s="91"/>
      <c r="K3" s="91"/>
      <c r="L3" s="91"/>
      <c r="M3" s="28"/>
      <c r="N3" s="28"/>
      <c r="O3" s="28"/>
      <c r="P3" s="28"/>
      <c r="Q3" s="28"/>
      <c r="R3" s="27"/>
      <c r="S3" s="27"/>
    </row>
    <row r="4" spans="1:20" ht="14.25" customHeight="1" x14ac:dyDescent="0.2">
      <c r="A4" s="29"/>
      <c r="B4" s="29"/>
      <c r="C4" s="29"/>
      <c r="D4" s="29"/>
      <c r="E4" s="30"/>
      <c r="F4" s="92" t="s">
        <v>21</v>
      </c>
      <c r="G4" s="93"/>
      <c r="H4" s="94"/>
      <c r="I4" s="31" t="s">
        <v>26</v>
      </c>
      <c r="J4" s="92" t="s">
        <v>20</v>
      </c>
      <c r="K4" s="93"/>
      <c r="L4" s="94"/>
      <c r="M4" s="92" t="s">
        <v>19</v>
      </c>
      <c r="N4" s="93"/>
      <c r="O4" s="94"/>
      <c r="P4" s="30"/>
      <c r="Q4" s="30"/>
      <c r="R4" s="29"/>
      <c r="S4" s="29"/>
    </row>
    <row r="5" spans="1:20" ht="24" customHeight="1" x14ac:dyDescent="0.2">
      <c r="A5" s="76" t="s">
        <v>11</v>
      </c>
      <c r="B5" s="76" t="s">
        <v>17</v>
      </c>
      <c r="C5" s="77" t="s">
        <v>0</v>
      </c>
      <c r="D5" s="78" t="s">
        <v>1</v>
      </c>
      <c r="E5" s="77" t="s">
        <v>2</v>
      </c>
      <c r="F5" s="79" t="s">
        <v>28</v>
      </c>
      <c r="G5" s="80" t="s">
        <v>27</v>
      </c>
      <c r="H5" s="81" t="s">
        <v>15</v>
      </c>
      <c r="I5" s="82" t="s">
        <v>6</v>
      </c>
      <c r="J5" s="83" t="s">
        <v>8</v>
      </c>
      <c r="K5" s="77" t="s">
        <v>9</v>
      </c>
      <c r="L5" s="81" t="s">
        <v>10</v>
      </c>
      <c r="M5" s="79" t="s">
        <v>25</v>
      </c>
      <c r="N5" s="80" t="s">
        <v>22</v>
      </c>
      <c r="O5" s="84" t="s">
        <v>24</v>
      </c>
      <c r="P5" s="77" t="s">
        <v>14</v>
      </c>
      <c r="Q5" s="77" t="s">
        <v>3</v>
      </c>
      <c r="R5" s="77" t="s">
        <v>23</v>
      </c>
      <c r="S5" s="85" t="s">
        <v>18</v>
      </c>
      <c r="T5" s="3"/>
    </row>
    <row r="6" spans="1:20" ht="30" customHeight="1" x14ac:dyDescent="0.2">
      <c r="A6" s="38"/>
      <c r="B6" s="39"/>
      <c r="C6" s="39"/>
      <c r="D6" s="86" t="s">
        <v>49</v>
      </c>
      <c r="E6" s="32"/>
      <c r="F6" s="32"/>
      <c r="G6" s="32"/>
      <c r="H6" s="32"/>
      <c r="I6" s="32"/>
      <c r="J6" s="32"/>
      <c r="K6" s="32"/>
      <c r="L6" s="32"/>
      <c r="M6" s="32"/>
      <c r="N6" s="32"/>
      <c r="O6" s="32"/>
      <c r="P6" s="32"/>
      <c r="Q6" s="32"/>
      <c r="R6" s="32"/>
      <c r="S6" s="33"/>
      <c r="T6" s="3"/>
    </row>
    <row r="7" spans="1:20" s="8" customFormat="1" ht="30" customHeight="1" x14ac:dyDescent="0.2">
      <c r="A7" s="40" t="s">
        <v>32</v>
      </c>
      <c r="B7" s="41"/>
      <c r="C7" s="42"/>
      <c r="D7" s="11" t="s">
        <v>92</v>
      </c>
      <c r="E7" s="43">
        <v>1</v>
      </c>
      <c r="F7" s="44"/>
      <c r="G7" s="45"/>
      <c r="H7" s="46">
        <f>E7*G7</f>
        <v>0</v>
      </c>
      <c r="I7" s="23"/>
      <c r="J7" s="46">
        <v>7170</v>
      </c>
      <c r="K7" s="46">
        <v>300</v>
      </c>
      <c r="L7" s="46"/>
      <c r="M7" s="46"/>
      <c r="N7" s="46"/>
      <c r="O7" s="46"/>
      <c r="P7" s="23"/>
      <c r="Q7" s="24"/>
      <c r="R7" s="47"/>
      <c r="S7" s="34">
        <f>E7*R7</f>
        <v>0</v>
      </c>
      <c r="T7" s="9"/>
    </row>
    <row r="8" spans="1:20" s="8" customFormat="1" ht="30" customHeight="1" x14ac:dyDescent="0.2">
      <c r="A8" s="40" t="s">
        <v>33</v>
      </c>
      <c r="B8" s="41"/>
      <c r="C8" s="42"/>
      <c r="D8" s="11" t="s">
        <v>91</v>
      </c>
      <c r="E8" s="43">
        <v>1</v>
      </c>
      <c r="F8" s="44"/>
      <c r="G8" s="45"/>
      <c r="H8" s="46">
        <f t="shared" ref="H8:H11" si="0">E8*G8</f>
        <v>0</v>
      </c>
      <c r="I8" s="23"/>
      <c r="J8" s="46"/>
      <c r="K8" s="46"/>
      <c r="L8" s="46"/>
      <c r="M8" s="46"/>
      <c r="N8" s="46"/>
      <c r="O8" s="46"/>
      <c r="P8" s="23"/>
      <c r="Q8" s="24"/>
      <c r="R8" s="47"/>
      <c r="S8" s="34">
        <f>E8*R8</f>
        <v>0</v>
      </c>
      <c r="T8" s="9"/>
    </row>
    <row r="9" spans="1:20" s="8" customFormat="1" ht="30" customHeight="1" x14ac:dyDescent="0.2">
      <c r="A9" s="48" t="s">
        <v>34</v>
      </c>
      <c r="B9" s="41"/>
      <c r="C9" s="49"/>
      <c r="D9" s="11" t="s">
        <v>90</v>
      </c>
      <c r="E9" s="12">
        <v>1</v>
      </c>
      <c r="F9" s="13"/>
      <c r="G9" s="13"/>
      <c r="H9" s="46">
        <f t="shared" si="0"/>
        <v>0</v>
      </c>
      <c r="I9" s="4"/>
      <c r="J9" s="46">
        <v>2650</v>
      </c>
      <c r="K9" s="46">
        <v>600</v>
      </c>
      <c r="L9" s="46">
        <v>900</v>
      </c>
      <c r="M9" s="13"/>
      <c r="N9" s="13"/>
      <c r="O9" s="13"/>
      <c r="P9" s="4"/>
      <c r="Q9" s="5"/>
      <c r="R9" s="14"/>
      <c r="S9" s="34">
        <f t="shared" ref="S9:S11" si="1">E9*R9</f>
        <v>0</v>
      </c>
      <c r="T9" s="9"/>
    </row>
    <row r="10" spans="1:20" s="8" customFormat="1" ht="30" customHeight="1" x14ac:dyDescent="0.2">
      <c r="A10" s="48" t="s">
        <v>35</v>
      </c>
      <c r="B10" s="49"/>
      <c r="C10" s="50"/>
      <c r="D10" s="51" t="s">
        <v>89</v>
      </c>
      <c r="E10" s="13">
        <v>1</v>
      </c>
      <c r="F10" s="13">
        <v>230</v>
      </c>
      <c r="G10" s="13">
        <v>1.1000000000000001</v>
      </c>
      <c r="H10" s="13">
        <v>1.1000000000000001</v>
      </c>
      <c r="I10" s="13">
        <v>517</v>
      </c>
      <c r="J10" s="13"/>
      <c r="K10" s="13"/>
      <c r="L10" s="4"/>
      <c r="M10" s="13"/>
      <c r="N10" s="13"/>
      <c r="O10" s="4"/>
      <c r="P10" s="4"/>
      <c r="Q10" s="5"/>
      <c r="R10" s="14"/>
      <c r="S10" s="34">
        <f t="shared" si="1"/>
        <v>0</v>
      </c>
      <c r="T10" s="9"/>
    </row>
    <row r="11" spans="1:20" s="8" customFormat="1" ht="30.75" customHeight="1" x14ac:dyDescent="0.2">
      <c r="A11" s="48" t="s">
        <v>36</v>
      </c>
      <c r="B11" s="52"/>
      <c r="C11" s="53"/>
      <c r="D11" s="10" t="s">
        <v>87</v>
      </c>
      <c r="E11" s="12">
        <v>1</v>
      </c>
      <c r="F11" s="12"/>
      <c r="G11" s="12"/>
      <c r="H11" s="46">
        <f t="shared" si="0"/>
        <v>0</v>
      </c>
      <c r="I11" s="4"/>
      <c r="J11" s="4"/>
      <c r="K11" s="4"/>
      <c r="L11" s="4"/>
      <c r="M11" s="4"/>
      <c r="N11" s="4"/>
      <c r="O11" s="4"/>
      <c r="P11" s="5"/>
      <c r="Q11" s="5"/>
      <c r="R11" s="7"/>
      <c r="S11" s="34">
        <f t="shared" si="1"/>
        <v>0</v>
      </c>
      <c r="T11" s="9"/>
    </row>
    <row r="12" spans="1:20" s="19" customFormat="1" ht="30" customHeight="1" x14ac:dyDescent="0.2">
      <c r="A12" s="48" t="s">
        <v>37</v>
      </c>
      <c r="B12" s="52"/>
      <c r="C12" s="53"/>
      <c r="D12" s="10" t="s">
        <v>88</v>
      </c>
      <c r="E12" s="12">
        <v>1</v>
      </c>
      <c r="F12" s="12"/>
      <c r="G12" s="12"/>
      <c r="H12" s="46">
        <f t="shared" ref="H12:H15" si="2">E12*G12</f>
        <v>0</v>
      </c>
      <c r="I12" s="4"/>
      <c r="J12" s="4"/>
      <c r="K12" s="4"/>
      <c r="L12" s="4"/>
      <c r="M12" s="4"/>
      <c r="N12" s="4"/>
      <c r="O12" s="4"/>
      <c r="P12" s="5"/>
      <c r="Q12" s="5"/>
      <c r="R12" s="18"/>
      <c r="S12" s="34">
        <f t="shared" ref="S12:S18" si="3">E12*R12</f>
        <v>0</v>
      </c>
      <c r="T12" s="20"/>
    </row>
    <row r="13" spans="1:20" s="19" customFormat="1" ht="123.75" customHeight="1" x14ac:dyDescent="0.2">
      <c r="A13" s="48" t="s">
        <v>38</v>
      </c>
      <c r="B13" s="49"/>
      <c r="C13" s="54"/>
      <c r="D13" s="55" t="s">
        <v>86</v>
      </c>
      <c r="E13" s="12">
        <v>1</v>
      </c>
      <c r="F13" s="56"/>
      <c r="G13" s="12"/>
      <c r="H13" s="12"/>
      <c r="I13" s="4"/>
      <c r="J13" s="4"/>
      <c r="K13" s="4"/>
      <c r="L13" s="4"/>
      <c r="M13" s="4"/>
      <c r="N13" s="4"/>
      <c r="O13" s="4"/>
      <c r="P13" s="4"/>
      <c r="Q13" s="5"/>
      <c r="R13" s="6"/>
      <c r="S13" s="34">
        <f t="shared" si="3"/>
        <v>0</v>
      </c>
      <c r="T13" s="20"/>
    </row>
    <row r="14" spans="1:20" s="21" customFormat="1" ht="30.75" customHeight="1" x14ac:dyDescent="0.2">
      <c r="A14" s="38"/>
      <c r="B14" s="39"/>
      <c r="C14" s="39"/>
      <c r="D14" s="86" t="s">
        <v>50</v>
      </c>
      <c r="E14" s="32"/>
      <c r="F14" s="32"/>
      <c r="G14" s="32"/>
      <c r="H14" s="32"/>
      <c r="I14" s="32"/>
      <c r="J14" s="32"/>
      <c r="K14" s="32"/>
      <c r="L14" s="32"/>
      <c r="M14" s="32"/>
      <c r="N14" s="32"/>
      <c r="O14" s="32"/>
      <c r="P14" s="32"/>
      <c r="Q14" s="32"/>
      <c r="R14" s="32"/>
      <c r="S14" s="33"/>
      <c r="T14" s="22"/>
    </row>
    <row r="15" spans="1:20" s="19" customFormat="1" ht="78" customHeight="1" x14ac:dyDescent="0.2">
      <c r="A15" s="48" t="s">
        <v>39</v>
      </c>
      <c r="B15" s="52"/>
      <c r="C15" s="48"/>
      <c r="D15" s="10" t="s">
        <v>96</v>
      </c>
      <c r="E15" s="12">
        <v>1</v>
      </c>
      <c r="F15" s="13"/>
      <c r="G15" s="13"/>
      <c r="H15" s="46">
        <f t="shared" si="2"/>
        <v>0</v>
      </c>
      <c r="I15" s="4"/>
      <c r="J15" s="13">
        <v>1700</v>
      </c>
      <c r="K15" s="13">
        <v>700</v>
      </c>
      <c r="L15" s="13">
        <v>900</v>
      </c>
      <c r="M15" s="13"/>
      <c r="N15" s="13"/>
      <c r="O15" s="13"/>
      <c r="P15" s="4"/>
      <c r="Q15" s="5"/>
      <c r="R15" s="14"/>
      <c r="S15" s="34">
        <f t="shared" si="3"/>
        <v>0</v>
      </c>
      <c r="T15" s="20"/>
    </row>
    <row r="16" spans="1:20" s="19" customFormat="1" ht="163.5" customHeight="1" x14ac:dyDescent="0.2">
      <c r="A16" s="48" t="s">
        <v>40</v>
      </c>
      <c r="B16" s="49"/>
      <c r="C16" s="54"/>
      <c r="D16" s="10" t="s">
        <v>79</v>
      </c>
      <c r="E16" s="12">
        <v>1</v>
      </c>
      <c r="F16" s="56"/>
      <c r="G16" s="12"/>
      <c r="H16" s="12"/>
      <c r="I16" s="4"/>
      <c r="J16" s="12"/>
      <c r="K16" s="12"/>
      <c r="L16" s="12"/>
      <c r="M16" s="4" t="s">
        <v>80</v>
      </c>
      <c r="N16" s="4" t="s">
        <v>80</v>
      </c>
      <c r="O16" s="4"/>
      <c r="P16" s="4"/>
      <c r="Q16" s="5"/>
      <c r="R16" s="6"/>
      <c r="S16" s="34">
        <f t="shared" si="3"/>
        <v>0</v>
      </c>
      <c r="T16" s="20"/>
    </row>
    <row r="17" spans="1:20" s="19" customFormat="1" ht="196.5" customHeight="1" x14ac:dyDescent="0.2">
      <c r="A17" s="48" t="s">
        <v>41</v>
      </c>
      <c r="B17" s="49"/>
      <c r="C17" s="57"/>
      <c r="D17" s="11" t="s">
        <v>81</v>
      </c>
      <c r="E17" s="12">
        <v>1</v>
      </c>
      <c r="F17" s="56" t="s">
        <v>82</v>
      </c>
      <c r="G17" s="12">
        <v>6.8</v>
      </c>
      <c r="H17" s="12">
        <f t="shared" ref="H17" si="4">(E17*G17)</f>
        <v>6.8</v>
      </c>
      <c r="I17" s="4"/>
      <c r="J17" s="4"/>
      <c r="K17" s="4"/>
      <c r="L17" s="4"/>
      <c r="M17" s="4"/>
      <c r="N17" s="4"/>
      <c r="O17" s="4" t="s">
        <v>77</v>
      </c>
      <c r="P17" s="5"/>
      <c r="Q17" s="5" t="s">
        <v>83</v>
      </c>
      <c r="R17" s="6"/>
      <c r="S17" s="34">
        <f t="shared" si="3"/>
        <v>0</v>
      </c>
      <c r="T17" s="20"/>
    </row>
    <row r="18" spans="1:20" s="19" customFormat="1" ht="72" customHeight="1" x14ac:dyDescent="0.2">
      <c r="A18" s="48" t="s">
        <v>51</v>
      </c>
      <c r="B18" s="49"/>
      <c r="C18" s="54"/>
      <c r="D18" s="10" t="s">
        <v>76</v>
      </c>
      <c r="E18" s="12">
        <v>1</v>
      </c>
      <c r="F18" s="12">
        <v>230</v>
      </c>
      <c r="G18" s="12"/>
      <c r="H18" s="12"/>
      <c r="I18" s="12"/>
      <c r="J18" s="4"/>
      <c r="K18" s="4"/>
      <c r="L18" s="4"/>
      <c r="M18" s="4" t="s">
        <v>77</v>
      </c>
      <c r="N18" s="35"/>
      <c r="O18" s="35"/>
      <c r="P18" s="35"/>
      <c r="Q18" s="5" t="s">
        <v>78</v>
      </c>
      <c r="R18" s="6"/>
      <c r="S18" s="34">
        <f t="shared" si="3"/>
        <v>0</v>
      </c>
      <c r="T18" s="20"/>
    </row>
    <row r="19" spans="1:20" s="21" customFormat="1" ht="30.75" customHeight="1" x14ac:dyDescent="0.2">
      <c r="A19" s="48" t="s">
        <v>52</v>
      </c>
      <c r="B19" s="52"/>
      <c r="C19" s="48"/>
      <c r="D19" s="58" t="s">
        <v>93</v>
      </c>
      <c r="E19" s="46">
        <v>1</v>
      </c>
      <c r="F19" s="13"/>
      <c r="G19" s="13"/>
      <c r="H19" s="46">
        <f t="shared" ref="H19" si="5">E19*G19</f>
        <v>0</v>
      </c>
      <c r="I19" s="4"/>
      <c r="J19" s="4">
        <v>1700</v>
      </c>
      <c r="K19" s="4">
        <v>700</v>
      </c>
      <c r="L19" s="4">
        <v>900</v>
      </c>
      <c r="M19" s="13"/>
      <c r="N19" s="13"/>
      <c r="O19" s="13"/>
      <c r="P19" s="4"/>
      <c r="Q19" s="5"/>
      <c r="R19" s="14"/>
      <c r="S19" s="34">
        <f t="shared" ref="S19" si="6">E19*R19</f>
        <v>0</v>
      </c>
      <c r="T19" s="22"/>
    </row>
    <row r="20" spans="1:20" s="21" customFormat="1" ht="30.75" customHeight="1" x14ac:dyDescent="0.2">
      <c r="A20" s="48" t="s">
        <v>42</v>
      </c>
      <c r="B20" s="52"/>
      <c r="C20" s="54"/>
      <c r="D20" s="58" t="s">
        <v>75</v>
      </c>
      <c r="E20" s="46">
        <v>1</v>
      </c>
      <c r="F20" s="13"/>
      <c r="G20" s="13"/>
      <c r="H20" s="46">
        <f t="shared" ref="H20" si="7">E20*G20</f>
        <v>0</v>
      </c>
      <c r="I20" s="4"/>
      <c r="J20" s="4"/>
      <c r="K20" s="4"/>
      <c r="L20" s="4"/>
      <c r="M20" s="13"/>
      <c r="N20" s="13"/>
      <c r="O20" s="13"/>
      <c r="P20" s="4"/>
      <c r="Q20" s="5"/>
      <c r="R20" s="14"/>
      <c r="S20" s="34">
        <f t="shared" ref="S20" si="8">E20*R20</f>
        <v>0</v>
      </c>
      <c r="T20" s="22"/>
    </row>
    <row r="21" spans="1:20" s="21" customFormat="1" ht="75.75" customHeight="1" x14ac:dyDescent="0.2">
      <c r="A21" s="48" t="s">
        <v>43</v>
      </c>
      <c r="B21" s="41"/>
      <c r="C21" s="42"/>
      <c r="D21" s="10" t="s">
        <v>94</v>
      </c>
      <c r="E21" s="43">
        <v>2</v>
      </c>
      <c r="F21" s="44">
        <v>400</v>
      </c>
      <c r="G21" s="45">
        <v>4</v>
      </c>
      <c r="H21" s="46">
        <f t="shared" ref="H21:H22" si="9">E21*G21</f>
        <v>8</v>
      </c>
      <c r="I21" s="23"/>
      <c r="J21" s="46"/>
      <c r="K21" s="46"/>
      <c r="L21" s="46"/>
      <c r="M21" s="46"/>
      <c r="N21" s="46"/>
      <c r="O21" s="46"/>
      <c r="P21" s="23"/>
      <c r="Q21" s="24"/>
      <c r="R21" s="47"/>
      <c r="S21" s="34">
        <f t="shared" ref="S21:S22" si="10">E21*R21</f>
        <v>0</v>
      </c>
      <c r="T21" s="22"/>
    </row>
    <row r="22" spans="1:20" s="21" customFormat="1" ht="72.75" customHeight="1" x14ac:dyDescent="0.2">
      <c r="A22" s="48" t="s">
        <v>44</v>
      </c>
      <c r="B22" s="41"/>
      <c r="C22" s="42"/>
      <c r="D22" s="11" t="s">
        <v>97</v>
      </c>
      <c r="E22" s="43">
        <v>1</v>
      </c>
      <c r="F22" s="44"/>
      <c r="G22" s="45"/>
      <c r="H22" s="46">
        <f t="shared" si="9"/>
        <v>0</v>
      </c>
      <c r="I22" s="23"/>
      <c r="J22" s="46">
        <v>2460</v>
      </c>
      <c r="K22" s="46">
        <v>700</v>
      </c>
      <c r="L22" s="46">
        <v>900</v>
      </c>
      <c r="M22" s="46"/>
      <c r="N22" s="46"/>
      <c r="O22" s="46"/>
      <c r="P22" s="23"/>
      <c r="Q22" s="24"/>
      <c r="R22" s="47"/>
      <c r="S22" s="34">
        <f t="shared" si="10"/>
        <v>0</v>
      </c>
      <c r="T22" s="22"/>
    </row>
    <row r="23" spans="1:20" s="21" customFormat="1" ht="73.5" customHeight="1" x14ac:dyDescent="0.2">
      <c r="A23" s="48" t="s">
        <v>45</v>
      </c>
      <c r="B23" s="41"/>
      <c r="C23" s="42"/>
      <c r="D23" s="11" t="s">
        <v>98</v>
      </c>
      <c r="E23" s="43">
        <v>1</v>
      </c>
      <c r="F23" s="44"/>
      <c r="G23" s="45"/>
      <c r="H23" s="46">
        <f t="shared" ref="H23" si="11">E23*G23</f>
        <v>0</v>
      </c>
      <c r="I23" s="23"/>
      <c r="J23" s="46">
        <v>1800</v>
      </c>
      <c r="K23" s="46">
        <v>700</v>
      </c>
      <c r="L23" s="46">
        <v>900</v>
      </c>
      <c r="M23" s="46"/>
      <c r="N23" s="46"/>
      <c r="O23" s="46"/>
      <c r="P23" s="23"/>
      <c r="Q23" s="24"/>
      <c r="R23" s="47"/>
      <c r="S23" s="34">
        <f t="shared" ref="S23" si="12">E23*R23</f>
        <v>0</v>
      </c>
      <c r="T23" s="22"/>
    </row>
    <row r="24" spans="1:20" s="21" customFormat="1" ht="68.25" customHeight="1" x14ac:dyDescent="0.2">
      <c r="A24" s="48" t="s">
        <v>46</v>
      </c>
      <c r="B24" s="52"/>
      <c r="C24" s="53"/>
      <c r="D24" s="10" t="s">
        <v>95</v>
      </c>
      <c r="E24" s="12">
        <v>1</v>
      </c>
      <c r="F24" s="12"/>
      <c r="G24" s="12"/>
      <c r="H24" s="12"/>
      <c r="I24" s="4"/>
      <c r="J24" s="4"/>
      <c r="K24" s="4"/>
      <c r="L24" s="4"/>
      <c r="M24" s="4" t="s">
        <v>80</v>
      </c>
      <c r="N24" s="4" t="s">
        <v>80</v>
      </c>
      <c r="O24" s="4"/>
      <c r="P24" s="5"/>
      <c r="Q24" s="5"/>
      <c r="R24" s="6"/>
      <c r="S24" s="34">
        <f t="shared" ref="S24" si="13">E24*R24</f>
        <v>0</v>
      </c>
      <c r="T24" s="22"/>
    </row>
    <row r="25" spans="1:20" s="21" customFormat="1" ht="81.75" customHeight="1" x14ac:dyDescent="0.2">
      <c r="A25" s="48" t="s">
        <v>47</v>
      </c>
      <c r="B25" s="41"/>
      <c r="C25" s="42"/>
      <c r="D25" s="11" t="s">
        <v>99</v>
      </c>
      <c r="E25" s="43">
        <v>1</v>
      </c>
      <c r="F25" s="44"/>
      <c r="G25" s="45"/>
      <c r="H25" s="46">
        <f t="shared" ref="H25" si="14">E25*G25</f>
        <v>0</v>
      </c>
      <c r="I25" s="23"/>
      <c r="J25" s="46">
        <v>1800</v>
      </c>
      <c r="K25" s="46">
        <v>700</v>
      </c>
      <c r="L25" s="46">
        <v>900</v>
      </c>
      <c r="M25" s="46"/>
      <c r="N25" s="46"/>
      <c r="O25" s="46"/>
      <c r="P25" s="23"/>
      <c r="Q25" s="24"/>
      <c r="R25" s="47"/>
      <c r="S25" s="34">
        <f t="shared" ref="S25" si="15">E25*R25</f>
        <v>0</v>
      </c>
      <c r="T25" s="22"/>
    </row>
    <row r="26" spans="1:20" s="25" customFormat="1" ht="56.25" customHeight="1" x14ac:dyDescent="0.2">
      <c r="A26" s="48" t="s">
        <v>48</v>
      </c>
      <c r="B26" s="54"/>
      <c r="C26" s="59"/>
      <c r="D26" s="10" t="s">
        <v>84</v>
      </c>
      <c r="E26" s="12">
        <v>1</v>
      </c>
      <c r="F26" s="12">
        <v>230</v>
      </c>
      <c r="G26" s="12">
        <v>0.1</v>
      </c>
      <c r="H26" s="12"/>
      <c r="I26" s="4"/>
      <c r="J26" s="4">
        <v>600</v>
      </c>
      <c r="K26" s="4">
        <v>600</v>
      </c>
      <c r="L26" s="4">
        <v>830</v>
      </c>
      <c r="M26" s="13"/>
      <c r="N26" s="13"/>
      <c r="O26" s="13"/>
      <c r="P26" s="4"/>
      <c r="Q26" s="5"/>
      <c r="R26" s="6"/>
      <c r="S26" s="34">
        <f t="shared" ref="S26" si="16">E26*R26</f>
        <v>0</v>
      </c>
      <c r="T26" s="26"/>
    </row>
    <row r="27" spans="1:20" s="25" customFormat="1" ht="198" customHeight="1" x14ac:dyDescent="0.2">
      <c r="A27" s="48" t="s">
        <v>53</v>
      </c>
      <c r="B27" s="49"/>
      <c r="C27" s="54"/>
      <c r="D27" s="10" t="s">
        <v>73</v>
      </c>
      <c r="E27" s="12">
        <v>1</v>
      </c>
      <c r="F27" s="56" t="s">
        <v>74</v>
      </c>
      <c r="G27" s="12">
        <v>6</v>
      </c>
      <c r="H27" s="12"/>
      <c r="I27" s="12"/>
      <c r="J27" s="12"/>
      <c r="K27" s="12"/>
      <c r="L27" s="12"/>
      <c r="M27" s="35"/>
      <c r="N27" s="35"/>
      <c r="O27" s="35"/>
      <c r="P27" s="35"/>
      <c r="Q27" s="36"/>
      <c r="R27" s="87"/>
      <c r="S27" s="34">
        <f t="shared" ref="S27" si="17">E27*R27</f>
        <v>0</v>
      </c>
      <c r="T27" s="26"/>
    </row>
    <row r="28" spans="1:20" s="25" customFormat="1" ht="168" customHeight="1" x14ac:dyDescent="0.2">
      <c r="A28" s="48" t="s">
        <v>54</v>
      </c>
      <c r="B28" s="88"/>
      <c r="C28" s="60"/>
      <c r="D28" s="10" t="s">
        <v>108</v>
      </c>
      <c r="E28" s="12">
        <v>1</v>
      </c>
      <c r="F28" s="56">
        <v>400</v>
      </c>
      <c r="G28" s="12">
        <v>5.9</v>
      </c>
      <c r="H28" s="61">
        <f t="shared" ref="H28" si="18">E28*G28</f>
        <v>5.9</v>
      </c>
      <c r="I28" s="4"/>
      <c r="J28" s="4"/>
      <c r="K28" s="4"/>
      <c r="L28" s="4"/>
      <c r="M28" s="13"/>
      <c r="N28" s="13"/>
      <c r="O28" s="4"/>
      <c r="P28" s="4"/>
      <c r="Q28" s="5"/>
      <c r="R28" s="6"/>
      <c r="S28" s="34">
        <f t="shared" ref="S28" si="19">E28*R28</f>
        <v>0</v>
      </c>
      <c r="T28" s="26"/>
    </row>
    <row r="29" spans="1:20" s="25" customFormat="1" ht="183.75" customHeight="1" x14ac:dyDescent="0.2">
      <c r="A29" s="48" t="s">
        <v>55</v>
      </c>
      <c r="B29" s="49"/>
      <c r="C29" s="54"/>
      <c r="D29" s="10" t="s">
        <v>109</v>
      </c>
      <c r="E29" s="12">
        <v>1</v>
      </c>
      <c r="F29" s="12">
        <v>230</v>
      </c>
      <c r="G29" s="12">
        <v>0.45</v>
      </c>
      <c r="H29" s="12">
        <f t="shared" ref="H29:H31" si="20">(E29*G29)</f>
        <v>0.45</v>
      </c>
      <c r="I29" s="4"/>
      <c r="J29" s="13">
        <v>695</v>
      </c>
      <c r="K29" s="13">
        <v>810</v>
      </c>
      <c r="L29" s="13">
        <v>2020</v>
      </c>
      <c r="M29" s="13"/>
      <c r="N29" s="13"/>
      <c r="O29" s="13"/>
      <c r="P29" s="4"/>
      <c r="Q29" s="5"/>
      <c r="R29" s="6"/>
      <c r="S29" s="34">
        <f t="shared" ref="S29" si="21">E29*R29</f>
        <v>0</v>
      </c>
      <c r="T29" s="26"/>
    </row>
    <row r="30" spans="1:20" s="25" customFormat="1" ht="180" customHeight="1" x14ac:dyDescent="0.2">
      <c r="A30" s="48" t="s">
        <v>56</v>
      </c>
      <c r="B30" s="49"/>
      <c r="C30" s="54"/>
      <c r="D30" s="10" t="s">
        <v>110</v>
      </c>
      <c r="E30" s="12">
        <v>1</v>
      </c>
      <c r="F30" s="12">
        <v>230</v>
      </c>
      <c r="G30" s="12">
        <v>0.28000000000000003</v>
      </c>
      <c r="H30" s="12">
        <f t="shared" si="20"/>
        <v>0.28000000000000003</v>
      </c>
      <c r="I30" s="4"/>
      <c r="J30" s="4"/>
      <c r="K30" s="4"/>
      <c r="L30" s="4"/>
      <c r="M30" s="13"/>
      <c r="N30" s="13"/>
      <c r="O30" s="13"/>
      <c r="P30" s="4"/>
      <c r="Q30" s="5"/>
      <c r="R30" s="6"/>
      <c r="S30" s="34">
        <f t="shared" ref="S30" si="22">E30*R30</f>
        <v>0</v>
      </c>
      <c r="T30" s="26"/>
    </row>
    <row r="31" spans="1:20" s="25" customFormat="1" ht="185.25" customHeight="1" x14ac:dyDescent="0.2">
      <c r="A31" s="48" t="s">
        <v>57</v>
      </c>
      <c r="B31" s="49"/>
      <c r="C31" s="54"/>
      <c r="D31" s="10" t="s">
        <v>110</v>
      </c>
      <c r="E31" s="12">
        <v>1</v>
      </c>
      <c r="F31" s="12">
        <v>230</v>
      </c>
      <c r="G31" s="12">
        <v>0.28000000000000003</v>
      </c>
      <c r="H31" s="12">
        <f t="shared" si="20"/>
        <v>0.28000000000000003</v>
      </c>
      <c r="I31" s="4"/>
      <c r="J31" s="4"/>
      <c r="K31" s="4"/>
      <c r="L31" s="4"/>
      <c r="M31" s="13"/>
      <c r="N31" s="13"/>
      <c r="O31" s="13"/>
      <c r="P31" s="4"/>
      <c r="Q31" s="5"/>
      <c r="R31" s="6"/>
      <c r="S31" s="34">
        <f t="shared" ref="S31" si="23">E31*R31</f>
        <v>0</v>
      </c>
      <c r="T31" s="26"/>
    </row>
    <row r="32" spans="1:20" s="25" customFormat="1" ht="108" customHeight="1" x14ac:dyDescent="0.2">
      <c r="A32" s="48" t="s">
        <v>58</v>
      </c>
      <c r="B32" s="49"/>
      <c r="C32" s="54"/>
      <c r="D32" s="10" t="s">
        <v>111</v>
      </c>
      <c r="E32" s="43">
        <v>1</v>
      </c>
      <c r="F32" s="44"/>
      <c r="G32" s="45"/>
      <c r="H32" s="46">
        <f t="shared" ref="H32" si="24">E32*G32</f>
        <v>0</v>
      </c>
      <c r="I32" s="23"/>
      <c r="J32" s="46"/>
      <c r="K32" s="46"/>
      <c r="L32" s="46"/>
      <c r="M32" s="46"/>
      <c r="N32" s="46"/>
      <c r="O32" s="46"/>
      <c r="P32" s="23"/>
      <c r="Q32" s="24"/>
      <c r="R32" s="47"/>
      <c r="S32" s="34">
        <f t="shared" ref="S32" si="25">E32*R32</f>
        <v>0</v>
      </c>
      <c r="T32" s="26"/>
    </row>
    <row r="33" spans="1:20" s="25" customFormat="1" ht="63" customHeight="1" x14ac:dyDescent="0.2">
      <c r="A33" s="48" t="s">
        <v>59</v>
      </c>
      <c r="B33" s="52"/>
      <c r="C33" s="49"/>
      <c r="D33" s="11" t="s">
        <v>100</v>
      </c>
      <c r="E33" s="43">
        <v>1</v>
      </c>
      <c r="F33" s="44"/>
      <c r="G33" s="45"/>
      <c r="H33" s="46">
        <f t="shared" ref="H33" si="26">E33*G33</f>
        <v>0</v>
      </c>
      <c r="I33" s="23"/>
      <c r="J33" s="46">
        <v>600</v>
      </c>
      <c r="K33" s="46">
        <v>800</v>
      </c>
      <c r="L33" s="46">
        <v>900</v>
      </c>
      <c r="M33" s="46"/>
      <c r="N33" s="46"/>
      <c r="O33" s="46"/>
      <c r="P33" s="23"/>
      <c r="Q33" s="24"/>
      <c r="R33" s="47"/>
      <c r="S33" s="34">
        <f t="shared" ref="S33" si="27">E33*R33</f>
        <v>0</v>
      </c>
      <c r="T33" s="26"/>
    </row>
    <row r="34" spans="1:20" s="25" customFormat="1" ht="64.5" customHeight="1" x14ac:dyDescent="0.2">
      <c r="A34" s="48" t="s">
        <v>60</v>
      </c>
      <c r="B34" s="52"/>
      <c r="C34" s="49"/>
      <c r="D34" s="11" t="s">
        <v>101</v>
      </c>
      <c r="E34" s="43">
        <v>1</v>
      </c>
      <c r="F34" s="44"/>
      <c r="G34" s="45"/>
      <c r="H34" s="46">
        <f t="shared" ref="H34" si="28">E34*G34</f>
        <v>0</v>
      </c>
      <c r="I34" s="23"/>
      <c r="J34" s="46">
        <v>1100</v>
      </c>
      <c r="K34" s="46">
        <v>800</v>
      </c>
      <c r="L34" s="46">
        <v>900</v>
      </c>
      <c r="M34" s="46"/>
      <c r="N34" s="46"/>
      <c r="O34" s="46"/>
      <c r="P34" s="23"/>
      <c r="Q34" s="24"/>
      <c r="R34" s="47"/>
      <c r="S34" s="34">
        <f t="shared" ref="S34" si="29">E34*R34</f>
        <v>0</v>
      </c>
      <c r="T34" s="26"/>
    </row>
    <row r="35" spans="1:20" s="25" customFormat="1" ht="172.5" customHeight="1" x14ac:dyDescent="0.2">
      <c r="A35" s="48" t="s">
        <v>61</v>
      </c>
      <c r="B35" s="49"/>
      <c r="C35" s="54"/>
      <c r="D35" s="10" t="s">
        <v>79</v>
      </c>
      <c r="E35" s="12">
        <v>1</v>
      </c>
      <c r="F35" s="56"/>
      <c r="G35" s="12"/>
      <c r="H35" s="12"/>
      <c r="I35" s="4"/>
      <c r="J35" s="12"/>
      <c r="K35" s="12"/>
      <c r="L35" s="12"/>
      <c r="M35" s="4" t="s">
        <v>80</v>
      </c>
      <c r="N35" s="4" t="s">
        <v>80</v>
      </c>
      <c r="O35" s="4"/>
      <c r="P35" s="4"/>
      <c r="Q35" s="5"/>
      <c r="R35" s="6"/>
      <c r="S35" s="34">
        <f t="shared" ref="S35" si="30">E35*R35</f>
        <v>0</v>
      </c>
      <c r="T35" s="26"/>
    </row>
    <row r="36" spans="1:20" s="25" customFormat="1" ht="62.25" customHeight="1" x14ac:dyDescent="0.2">
      <c r="A36" s="48" t="s">
        <v>62</v>
      </c>
      <c r="B36" s="52"/>
      <c r="C36" s="49"/>
      <c r="D36" s="11" t="s">
        <v>102</v>
      </c>
      <c r="E36" s="43">
        <v>1</v>
      </c>
      <c r="F36" s="44"/>
      <c r="G36" s="45"/>
      <c r="H36" s="46">
        <f t="shared" ref="H36" si="31">E36*G36</f>
        <v>0</v>
      </c>
      <c r="I36" s="23"/>
      <c r="J36" s="46">
        <v>3000</v>
      </c>
      <c r="K36" s="46">
        <v>800</v>
      </c>
      <c r="L36" s="46">
        <v>900</v>
      </c>
      <c r="M36" s="46"/>
      <c r="N36" s="46"/>
      <c r="O36" s="46"/>
      <c r="P36" s="23"/>
      <c r="Q36" s="24"/>
      <c r="R36" s="47"/>
      <c r="S36" s="34">
        <f t="shared" ref="S36" si="32">E36*R36</f>
        <v>0</v>
      </c>
      <c r="T36" s="26"/>
    </row>
    <row r="37" spans="1:20" s="25" customFormat="1" ht="70.5" customHeight="1" x14ac:dyDescent="0.2">
      <c r="A37" s="48" t="s">
        <v>63</v>
      </c>
      <c r="B37" s="54"/>
      <c r="C37" s="62"/>
      <c r="D37" s="10" t="s">
        <v>85</v>
      </c>
      <c r="E37" s="4">
        <v>1</v>
      </c>
      <c r="F37" s="4">
        <v>230</v>
      </c>
      <c r="G37" s="4">
        <v>0.1</v>
      </c>
      <c r="H37" s="4">
        <f t="shared" ref="H37:H38" si="33">(E37*G37)</f>
        <v>0.1</v>
      </c>
      <c r="I37" s="4"/>
      <c r="J37" s="4"/>
      <c r="K37" s="4"/>
      <c r="L37" s="4"/>
      <c r="M37" s="13"/>
      <c r="N37" s="13"/>
      <c r="O37" s="13"/>
      <c r="P37" s="4"/>
      <c r="Q37" s="5"/>
      <c r="R37" s="6"/>
      <c r="S37" s="34">
        <f t="shared" ref="S37" si="34">E37*R37</f>
        <v>0</v>
      </c>
      <c r="T37" s="26"/>
    </row>
    <row r="38" spans="1:20" s="25" customFormat="1" ht="78" customHeight="1" x14ac:dyDescent="0.2">
      <c r="A38" s="48" t="s">
        <v>67</v>
      </c>
      <c r="B38" s="54"/>
      <c r="C38" s="62"/>
      <c r="D38" s="10" t="s">
        <v>85</v>
      </c>
      <c r="E38" s="4">
        <v>1</v>
      </c>
      <c r="F38" s="4">
        <v>230</v>
      </c>
      <c r="G38" s="4">
        <v>0.1</v>
      </c>
      <c r="H38" s="4">
        <f t="shared" si="33"/>
        <v>0.1</v>
      </c>
      <c r="I38" s="4"/>
      <c r="J38" s="4"/>
      <c r="K38" s="4"/>
      <c r="L38" s="4"/>
      <c r="M38" s="13"/>
      <c r="N38" s="13"/>
      <c r="O38" s="13"/>
      <c r="P38" s="4"/>
      <c r="Q38" s="5"/>
      <c r="R38" s="6"/>
      <c r="S38" s="34">
        <f t="shared" ref="S38" si="35">E38*R38</f>
        <v>0</v>
      </c>
      <c r="T38" s="26"/>
    </row>
    <row r="39" spans="1:20" s="25" customFormat="1" ht="30.75" customHeight="1" x14ac:dyDescent="0.2">
      <c r="A39" s="38"/>
      <c r="B39" s="39"/>
      <c r="C39" s="39"/>
      <c r="D39" s="86" t="s">
        <v>72</v>
      </c>
      <c r="E39" s="32"/>
      <c r="F39" s="32"/>
      <c r="G39" s="32"/>
      <c r="H39" s="32"/>
      <c r="I39" s="32"/>
      <c r="J39" s="32"/>
      <c r="K39" s="32"/>
      <c r="L39" s="32"/>
      <c r="M39" s="32"/>
      <c r="N39" s="32"/>
      <c r="O39" s="32"/>
      <c r="P39" s="32"/>
      <c r="Q39" s="32"/>
      <c r="R39" s="32"/>
      <c r="S39" s="33"/>
      <c r="T39" s="26"/>
    </row>
    <row r="40" spans="1:20" s="25" customFormat="1" ht="72" customHeight="1" x14ac:dyDescent="0.2">
      <c r="A40" s="48" t="s">
        <v>64</v>
      </c>
      <c r="B40" s="52"/>
      <c r="C40" s="49"/>
      <c r="D40" s="11" t="s">
        <v>103</v>
      </c>
      <c r="E40" s="43">
        <v>1</v>
      </c>
      <c r="F40" s="44"/>
      <c r="G40" s="45"/>
      <c r="H40" s="46">
        <f t="shared" ref="H40" si="36">E40*G40</f>
        <v>0</v>
      </c>
      <c r="I40" s="23"/>
      <c r="J40" s="46">
        <v>1070</v>
      </c>
      <c r="K40" s="46">
        <v>800</v>
      </c>
      <c r="L40" s="46">
        <v>900</v>
      </c>
      <c r="M40" s="46"/>
      <c r="N40" s="46"/>
      <c r="O40" s="46"/>
      <c r="P40" s="23"/>
      <c r="Q40" s="24"/>
      <c r="R40" s="47"/>
      <c r="S40" s="34">
        <f t="shared" ref="S40" si="37">E40*R40</f>
        <v>0</v>
      </c>
      <c r="T40" s="26"/>
    </row>
    <row r="41" spans="1:20" s="25" customFormat="1" ht="71.25" customHeight="1" x14ac:dyDescent="0.2">
      <c r="A41" s="48" t="s">
        <v>65</v>
      </c>
      <c r="B41" s="52"/>
      <c r="C41" s="49"/>
      <c r="D41" s="11" t="s">
        <v>104</v>
      </c>
      <c r="E41" s="43">
        <v>1</v>
      </c>
      <c r="F41" s="44"/>
      <c r="G41" s="45"/>
      <c r="H41" s="46">
        <f t="shared" ref="H41" si="38">E41*G41</f>
        <v>0</v>
      </c>
      <c r="I41" s="23"/>
      <c r="J41" s="46">
        <v>1300</v>
      </c>
      <c r="K41" s="46">
        <v>800</v>
      </c>
      <c r="L41" s="46">
        <v>900</v>
      </c>
      <c r="M41" s="46"/>
      <c r="N41" s="46"/>
      <c r="O41" s="46"/>
      <c r="P41" s="23"/>
      <c r="Q41" s="24"/>
      <c r="R41" s="47"/>
      <c r="S41" s="34">
        <f t="shared" ref="S41" si="39">E41*R41</f>
        <v>0</v>
      </c>
      <c r="T41" s="26"/>
    </row>
    <row r="42" spans="1:20" s="25" customFormat="1" ht="162" customHeight="1" x14ac:dyDescent="0.2">
      <c r="A42" s="48" t="s">
        <v>66</v>
      </c>
      <c r="B42" s="49"/>
      <c r="C42" s="54"/>
      <c r="D42" s="10" t="s">
        <v>79</v>
      </c>
      <c r="E42" s="12">
        <v>1</v>
      </c>
      <c r="F42" s="56"/>
      <c r="G42" s="12"/>
      <c r="H42" s="12"/>
      <c r="I42" s="4"/>
      <c r="J42" s="12"/>
      <c r="K42" s="12"/>
      <c r="L42" s="12"/>
      <c r="M42" s="4" t="s">
        <v>80</v>
      </c>
      <c r="N42" s="4" t="s">
        <v>80</v>
      </c>
      <c r="O42" s="4"/>
      <c r="P42" s="4"/>
      <c r="Q42" s="5"/>
      <c r="R42" s="6"/>
      <c r="S42" s="34">
        <f t="shared" ref="S42" si="40">E42*R42</f>
        <v>0</v>
      </c>
      <c r="T42" s="26"/>
    </row>
    <row r="43" spans="1:20" s="25" customFormat="1" ht="88.5" customHeight="1" x14ac:dyDescent="0.2">
      <c r="A43" s="48" t="s">
        <v>68</v>
      </c>
      <c r="B43" s="52"/>
      <c r="C43" s="49"/>
      <c r="D43" s="11" t="s">
        <v>107</v>
      </c>
      <c r="E43" s="43">
        <v>1</v>
      </c>
      <c r="F43" s="44"/>
      <c r="G43" s="45"/>
      <c r="H43" s="46">
        <f t="shared" ref="H43" si="41">E43*G43</f>
        <v>0</v>
      </c>
      <c r="I43" s="23"/>
      <c r="J43" s="46"/>
      <c r="K43" s="46"/>
      <c r="L43" s="46"/>
      <c r="M43" s="46"/>
      <c r="N43" s="46"/>
      <c r="O43" s="46"/>
      <c r="P43" s="23"/>
      <c r="Q43" s="24"/>
      <c r="R43" s="47"/>
      <c r="S43" s="34">
        <f t="shared" ref="S43" si="42">E43*R43</f>
        <v>0</v>
      </c>
      <c r="T43" s="26"/>
    </row>
    <row r="44" spans="1:20" s="25" customFormat="1" ht="30.75" customHeight="1" x14ac:dyDescent="0.2">
      <c r="A44" s="38"/>
      <c r="B44" s="39"/>
      <c r="C44" s="39"/>
      <c r="D44" s="86" t="s">
        <v>69</v>
      </c>
      <c r="E44" s="32"/>
      <c r="F44" s="32"/>
      <c r="G44" s="32"/>
      <c r="H44" s="32"/>
      <c r="I44" s="32"/>
      <c r="J44" s="32"/>
      <c r="K44" s="32"/>
      <c r="L44" s="32"/>
      <c r="M44" s="32"/>
      <c r="N44" s="32"/>
      <c r="O44" s="32"/>
      <c r="P44" s="32"/>
      <c r="Q44" s="32"/>
      <c r="R44" s="32"/>
      <c r="S44" s="33"/>
      <c r="T44" s="26"/>
    </row>
    <row r="45" spans="1:20" s="25" customFormat="1" ht="93.75" customHeight="1" x14ac:dyDescent="0.2">
      <c r="A45" s="48" t="s">
        <v>70</v>
      </c>
      <c r="B45" s="49"/>
      <c r="C45" s="54"/>
      <c r="D45" s="10" t="s">
        <v>106</v>
      </c>
      <c r="E45" s="43">
        <v>1</v>
      </c>
      <c r="F45" s="44"/>
      <c r="G45" s="45"/>
      <c r="H45" s="46">
        <f t="shared" ref="H45" si="43">E45*G45</f>
        <v>0</v>
      </c>
      <c r="I45" s="23"/>
      <c r="J45" s="46"/>
      <c r="K45" s="46"/>
      <c r="L45" s="46"/>
      <c r="M45" s="46"/>
      <c r="N45" s="46"/>
      <c r="O45" s="46"/>
      <c r="P45" s="23"/>
      <c r="Q45" s="24"/>
      <c r="R45" s="47"/>
      <c r="S45" s="34">
        <f t="shared" ref="S45" si="44">E45*R45</f>
        <v>0</v>
      </c>
      <c r="T45" s="26"/>
    </row>
    <row r="46" spans="1:20" s="25" customFormat="1" ht="10.5" customHeight="1" x14ac:dyDescent="0.2">
      <c r="A46" s="48"/>
      <c r="B46" s="52"/>
      <c r="C46" s="49"/>
      <c r="D46" s="11"/>
      <c r="E46" s="63"/>
      <c r="F46" s="64"/>
      <c r="G46" s="45"/>
      <c r="H46" s="46"/>
      <c r="I46" s="23"/>
      <c r="J46" s="46"/>
      <c r="K46" s="46"/>
      <c r="L46" s="46"/>
      <c r="M46" s="46"/>
      <c r="N46" s="46"/>
      <c r="O46" s="46"/>
      <c r="P46" s="23"/>
      <c r="Q46" s="24"/>
      <c r="R46" s="47"/>
      <c r="S46" s="34"/>
      <c r="T46" s="26"/>
    </row>
    <row r="47" spans="1:20" s="25" customFormat="1" ht="30.75" customHeight="1" x14ac:dyDescent="0.2">
      <c r="A47" s="48" t="s">
        <v>71</v>
      </c>
      <c r="B47" s="52"/>
      <c r="C47" s="49"/>
      <c r="D47" s="11" t="s">
        <v>105</v>
      </c>
      <c r="E47" s="43">
        <v>1</v>
      </c>
      <c r="F47" s="44"/>
      <c r="G47" s="45"/>
      <c r="H47" s="46">
        <f t="shared" ref="H47" si="45">E47*G47</f>
        <v>0</v>
      </c>
      <c r="I47" s="23"/>
      <c r="J47" s="46">
        <v>600</v>
      </c>
      <c r="K47" s="46">
        <v>687</v>
      </c>
      <c r="L47" s="46">
        <v>2010</v>
      </c>
      <c r="M47" s="46"/>
      <c r="N47" s="46"/>
      <c r="O47" s="46"/>
      <c r="P47" s="23"/>
      <c r="Q47" s="24"/>
      <c r="R47" s="47"/>
      <c r="S47" s="34">
        <f t="shared" ref="S47:S51" si="46">E47*R47</f>
        <v>0</v>
      </c>
      <c r="T47" s="26"/>
    </row>
    <row r="48" spans="1:20" s="8" customFormat="1" ht="13.5" customHeight="1" x14ac:dyDescent="0.2">
      <c r="A48" s="48"/>
      <c r="B48" s="52"/>
      <c r="C48" s="53"/>
      <c r="D48" s="10"/>
      <c r="E48" s="12"/>
      <c r="F48" s="12"/>
      <c r="G48" s="12"/>
      <c r="H48" s="13"/>
      <c r="I48" s="4"/>
      <c r="J48" s="4"/>
      <c r="K48" s="4"/>
      <c r="L48" s="4"/>
      <c r="M48" s="4"/>
      <c r="N48" s="4"/>
      <c r="O48" s="4"/>
      <c r="P48" s="5"/>
      <c r="Q48" s="5"/>
      <c r="R48" s="18"/>
      <c r="S48" s="34">
        <f t="shared" si="46"/>
        <v>0</v>
      </c>
      <c r="T48" s="9"/>
    </row>
    <row r="49" spans="1:20" s="16" customFormat="1" ht="13.5" customHeight="1" x14ac:dyDescent="0.2">
      <c r="A49" s="48"/>
      <c r="B49" s="52"/>
      <c r="C49" s="50"/>
      <c r="D49" s="11"/>
      <c r="E49" s="13"/>
      <c r="F49" s="13"/>
      <c r="G49" s="13"/>
      <c r="H49" s="13"/>
      <c r="I49" s="4"/>
      <c r="J49" s="4"/>
      <c r="K49" s="4"/>
      <c r="L49" s="4"/>
      <c r="M49" s="13"/>
      <c r="N49" s="13"/>
      <c r="O49" s="13"/>
      <c r="P49" s="4"/>
      <c r="Q49" s="5"/>
      <c r="R49" s="14"/>
      <c r="S49" s="34">
        <f t="shared" si="46"/>
        <v>0</v>
      </c>
      <c r="T49" s="17"/>
    </row>
    <row r="50" spans="1:20" s="8" customFormat="1" ht="85.5" customHeight="1" x14ac:dyDescent="0.2">
      <c r="A50" s="52"/>
      <c r="B50" s="52"/>
      <c r="C50" s="53"/>
      <c r="D50" s="65" t="s">
        <v>29</v>
      </c>
      <c r="E50" s="4">
        <v>1</v>
      </c>
      <c r="F50" s="4"/>
      <c r="G50" s="4"/>
      <c r="H50" s="4"/>
      <c r="I50" s="4"/>
      <c r="J50" s="4"/>
      <c r="K50" s="4"/>
      <c r="L50" s="4"/>
      <c r="M50" s="4"/>
      <c r="N50" s="4"/>
      <c r="O50" s="4"/>
      <c r="P50" s="4"/>
      <c r="Q50" s="5"/>
      <c r="R50" s="6"/>
      <c r="S50" s="34">
        <f t="shared" si="46"/>
        <v>0</v>
      </c>
      <c r="T50" s="9"/>
    </row>
    <row r="51" spans="1:20" s="8" customFormat="1" ht="108" customHeight="1" x14ac:dyDescent="0.2">
      <c r="A51" s="52"/>
      <c r="B51" s="52"/>
      <c r="C51" s="53"/>
      <c r="D51" s="10" t="s">
        <v>112</v>
      </c>
      <c r="E51" s="4">
        <v>1</v>
      </c>
      <c r="F51" s="4"/>
      <c r="G51" s="4"/>
      <c r="H51" s="4"/>
      <c r="I51" s="4"/>
      <c r="J51" s="4"/>
      <c r="K51" s="4"/>
      <c r="L51" s="4"/>
      <c r="M51" s="4"/>
      <c r="N51" s="4"/>
      <c r="O51" s="4"/>
      <c r="P51" s="4"/>
      <c r="Q51" s="5"/>
      <c r="R51" s="6"/>
      <c r="S51" s="34">
        <f t="shared" si="46"/>
        <v>0</v>
      </c>
      <c r="T51" s="9"/>
    </row>
    <row r="52" spans="1:20" s="8" customFormat="1" ht="21.75" customHeight="1" x14ac:dyDescent="0.2">
      <c r="A52" s="66" t="s">
        <v>30</v>
      </c>
      <c r="B52" s="66"/>
      <c r="C52" s="66"/>
      <c r="D52" s="11" t="s">
        <v>12</v>
      </c>
      <c r="E52" s="2">
        <v>1</v>
      </c>
      <c r="F52" s="2"/>
      <c r="G52" s="2"/>
      <c r="H52" s="4">
        <f t="shared" ref="H52" si="47">(E52*G52)</f>
        <v>0</v>
      </c>
      <c r="I52" s="4"/>
      <c r="J52" s="2"/>
      <c r="K52" s="2"/>
      <c r="L52" s="2"/>
      <c r="M52" s="2"/>
      <c r="N52" s="2"/>
      <c r="O52" s="2"/>
      <c r="P52" s="2"/>
      <c r="Q52" s="2"/>
      <c r="R52" s="1"/>
      <c r="S52" s="6">
        <f>E52*R52</f>
        <v>0</v>
      </c>
      <c r="T52" s="9"/>
    </row>
    <row r="53" spans="1:20" s="8" customFormat="1" ht="24.75" customHeight="1" x14ac:dyDescent="0.2">
      <c r="A53" s="66" t="s">
        <v>31</v>
      </c>
      <c r="B53" s="66"/>
      <c r="C53" s="66"/>
      <c r="D53" s="11" t="s">
        <v>16</v>
      </c>
      <c r="E53" s="2">
        <v>1</v>
      </c>
      <c r="F53" s="2"/>
      <c r="G53" s="2"/>
      <c r="H53" s="2"/>
      <c r="I53" s="2"/>
      <c r="J53" s="2"/>
      <c r="K53" s="2"/>
      <c r="L53" s="2"/>
      <c r="M53" s="2"/>
      <c r="N53" s="2"/>
      <c r="O53" s="2"/>
      <c r="P53" s="2"/>
      <c r="Q53" s="2"/>
      <c r="R53" s="1"/>
      <c r="S53" s="6">
        <f>E53*R53</f>
        <v>0</v>
      </c>
      <c r="T53" s="9"/>
    </row>
    <row r="54" spans="1:20" s="8" customFormat="1" ht="19.5" customHeight="1" x14ac:dyDescent="0.2">
      <c r="A54" s="67"/>
      <c r="B54" s="67"/>
      <c r="C54" s="68"/>
      <c r="D54" s="69"/>
      <c r="E54" s="89"/>
      <c r="F54" s="70"/>
      <c r="G54" s="70"/>
      <c r="H54" s="70"/>
      <c r="I54" s="70"/>
      <c r="J54" s="89"/>
      <c r="K54" s="70"/>
      <c r="L54" s="70"/>
      <c r="M54" s="70"/>
      <c r="N54" s="70"/>
      <c r="O54" s="70"/>
      <c r="P54" s="70"/>
      <c r="Q54" s="70"/>
      <c r="R54" s="70"/>
      <c r="S54" s="71"/>
      <c r="T54" s="9"/>
    </row>
    <row r="55" spans="1:20" s="8" customFormat="1" ht="19.5" customHeight="1" x14ac:dyDescent="0.2">
      <c r="A55" s="90" t="s">
        <v>4</v>
      </c>
      <c r="B55" s="90"/>
      <c r="C55" s="90"/>
      <c r="D55" s="90"/>
      <c r="E55" s="90"/>
      <c r="F55" s="70" t="s">
        <v>5</v>
      </c>
      <c r="G55" s="70"/>
      <c r="H55" s="70">
        <f>SUM(H7:H54)</f>
        <v>23.010000000000005</v>
      </c>
      <c r="I55" s="70"/>
      <c r="J55" s="95" t="s">
        <v>6</v>
      </c>
      <c r="K55" s="95"/>
      <c r="L55" s="95"/>
      <c r="M55" s="74"/>
      <c r="N55" s="74"/>
      <c r="O55" s="74"/>
      <c r="P55" s="74"/>
      <c r="Q55" s="74"/>
      <c r="R55" s="15" t="s">
        <v>113</v>
      </c>
      <c r="S55" s="72">
        <f>SUM(S7:S54)</f>
        <v>0</v>
      </c>
      <c r="T55" s="9"/>
    </row>
    <row r="56" spans="1:20" s="8" customFormat="1" ht="13.5" customHeight="1" x14ac:dyDescent="0.2">
      <c r="A56" s="90" t="s">
        <v>7</v>
      </c>
      <c r="B56" s="90"/>
      <c r="C56" s="90"/>
      <c r="D56" s="90"/>
      <c r="E56" s="90"/>
      <c r="F56" s="73"/>
      <c r="G56" s="73"/>
      <c r="H56" s="70">
        <v>0.6</v>
      </c>
      <c r="I56" s="73"/>
      <c r="J56" s="73"/>
      <c r="K56" s="73"/>
      <c r="L56" s="73"/>
      <c r="M56" s="74"/>
      <c r="N56" s="74"/>
      <c r="O56" s="74"/>
      <c r="P56" s="74"/>
      <c r="Q56" s="74"/>
      <c r="R56" s="15" t="s">
        <v>13</v>
      </c>
      <c r="S56" s="72">
        <f>S55*0.21</f>
        <v>0</v>
      </c>
      <c r="T56" s="9"/>
    </row>
    <row r="57" spans="1:20" s="9" customFormat="1" x14ac:dyDescent="0.2">
      <c r="A57" s="15"/>
      <c r="B57" s="15"/>
      <c r="C57" s="15"/>
      <c r="D57" s="15"/>
      <c r="E57" s="15"/>
      <c r="F57" s="15"/>
      <c r="G57" s="15"/>
      <c r="H57" s="15"/>
      <c r="I57" s="15"/>
      <c r="J57" s="15"/>
      <c r="K57" s="15"/>
      <c r="L57" s="15"/>
      <c r="M57" s="15"/>
      <c r="N57" s="15"/>
      <c r="O57" s="15"/>
      <c r="P57" s="15"/>
      <c r="Q57" s="15"/>
      <c r="R57" s="15" t="s">
        <v>114</v>
      </c>
      <c r="S57" s="15"/>
    </row>
    <row r="58" spans="1:20" s="9" customFormat="1" x14ac:dyDescent="0.2">
      <c r="A58" s="15"/>
      <c r="B58" s="15"/>
      <c r="C58" s="15"/>
      <c r="D58" s="15"/>
      <c r="E58" s="15"/>
      <c r="F58" s="15"/>
      <c r="G58" s="15"/>
      <c r="H58" s="15"/>
      <c r="I58" s="15"/>
      <c r="J58" s="15"/>
      <c r="K58" s="15"/>
      <c r="L58" s="15"/>
      <c r="M58" s="15"/>
      <c r="N58" s="15"/>
      <c r="O58" s="15"/>
      <c r="P58" s="15"/>
      <c r="Q58" s="15"/>
      <c r="R58" s="15"/>
      <c r="S58" s="15"/>
    </row>
    <row r="59" spans="1:20" s="9" customFormat="1" x14ac:dyDescent="0.2"/>
    <row r="60" spans="1:20" s="9" customFormat="1" x14ac:dyDescent="0.2"/>
    <row r="61" spans="1:20" s="9" customFormat="1" x14ac:dyDescent="0.2"/>
    <row r="62" spans="1:20" s="9" customFormat="1" x14ac:dyDescent="0.2"/>
    <row r="63" spans="1:20" s="9" customFormat="1" x14ac:dyDescent="0.2"/>
    <row r="64" spans="1:20" s="9" customFormat="1" x14ac:dyDescent="0.2"/>
    <row r="65" s="9" customFormat="1" x14ac:dyDescent="0.2"/>
    <row r="66" s="9" customFormat="1" x14ac:dyDescent="0.2"/>
    <row r="67" s="9" customFormat="1" x14ac:dyDescent="0.2"/>
    <row r="68" s="9" customFormat="1" x14ac:dyDescent="0.2"/>
    <row r="69" s="9" customFormat="1" x14ac:dyDescent="0.2"/>
    <row r="70" s="9" customFormat="1" x14ac:dyDescent="0.2"/>
    <row r="71" s="9" customFormat="1" x14ac:dyDescent="0.2"/>
    <row r="72" s="9" customFormat="1" x14ac:dyDescent="0.2"/>
    <row r="73" s="9" customFormat="1" x14ac:dyDescent="0.2"/>
    <row r="74" s="9" customFormat="1" x14ac:dyDescent="0.2"/>
    <row r="75" s="9" customFormat="1" x14ac:dyDescent="0.2"/>
    <row r="76" s="9" customFormat="1" x14ac:dyDescent="0.2"/>
    <row r="77" s="9" customFormat="1" x14ac:dyDescent="0.2"/>
    <row r="78" s="9" customFormat="1" x14ac:dyDescent="0.2"/>
    <row r="79" s="9" customFormat="1" x14ac:dyDescent="0.2"/>
    <row r="80" s="9" customFormat="1" x14ac:dyDescent="0.2"/>
    <row r="81" s="9" customFormat="1" x14ac:dyDescent="0.2"/>
    <row r="82" s="9" customFormat="1" x14ac:dyDescent="0.2"/>
    <row r="83" s="9" customFormat="1" x14ac:dyDescent="0.2"/>
    <row r="84" s="9" customFormat="1" x14ac:dyDescent="0.2"/>
    <row r="85" s="9" customFormat="1" x14ac:dyDescent="0.2"/>
    <row r="86" s="9" customFormat="1" x14ac:dyDescent="0.2"/>
    <row r="87" s="9" customFormat="1" x14ac:dyDescent="0.2"/>
    <row r="88" s="9" customFormat="1" x14ac:dyDescent="0.2"/>
    <row r="89" s="9" customFormat="1" x14ac:dyDescent="0.2"/>
    <row r="90" s="9" customFormat="1" x14ac:dyDescent="0.2"/>
    <row r="91" s="9" customFormat="1" x14ac:dyDescent="0.2"/>
    <row r="92" s="9" customFormat="1" x14ac:dyDescent="0.2"/>
    <row r="93" s="9" customFormat="1" x14ac:dyDescent="0.2"/>
    <row r="94" s="9" customFormat="1" x14ac:dyDescent="0.2"/>
    <row r="95" s="9" customFormat="1" x14ac:dyDescent="0.2"/>
    <row r="96" s="9" customFormat="1" x14ac:dyDescent="0.2"/>
    <row r="97" s="9" customFormat="1" x14ac:dyDescent="0.2"/>
    <row r="98" s="9" customFormat="1" x14ac:dyDescent="0.2"/>
    <row r="99" s="9" customFormat="1" x14ac:dyDescent="0.2"/>
    <row r="100" s="9" customFormat="1" x14ac:dyDescent="0.2"/>
    <row r="101" s="9" customFormat="1" x14ac:dyDescent="0.2"/>
    <row r="102" s="9" customFormat="1" x14ac:dyDescent="0.2"/>
    <row r="103" s="9" customFormat="1" x14ac:dyDescent="0.2"/>
    <row r="104" s="9" customFormat="1" x14ac:dyDescent="0.2"/>
    <row r="105" s="9" customFormat="1" x14ac:dyDescent="0.2"/>
    <row r="106" s="9" customFormat="1" x14ac:dyDescent="0.2"/>
    <row r="107" s="9" customFormat="1" x14ac:dyDescent="0.2"/>
    <row r="108" s="9" customFormat="1" x14ac:dyDescent="0.2"/>
    <row r="109" s="9" customFormat="1" x14ac:dyDescent="0.2"/>
    <row r="110" s="9" customFormat="1" x14ac:dyDescent="0.2"/>
    <row r="111" s="9" customFormat="1" x14ac:dyDescent="0.2"/>
    <row r="112" s="9" customFormat="1" x14ac:dyDescent="0.2"/>
    <row r="113" s="9" customFormat="1" x14ac:dyDescent="0.2"/>
    <row r="114" s="9" customFormat="1" x14ac:dyDescent="0.2"/>
    <row r="115" s="9" customFormat="1" x14ac:dyDescent="0.2"/>
    <row r="116" s="9" customFormat="1" x14ac:dyDescent="0.2"/>
    <row r="117" s="9" customFormat="1" x14ac:dyDescent="0.2"/>
    <row r="118" s="9" customFormat="1" x14ac:dyDescent="0.2"/>
    <row r="119" s="9" customFormat="1" x14ac:dyDescent="0.2"/>
    <row r="120" s="9" customFormat="1" x14ac:dyDescent="0.2"/>
    <row r="121" s="9" customFormat="1" x14ac:dyDescent="0.2"/>
    <row r="122" s="9" customFormat="1" x14ac:dyDescent="0.2"/>
    <row r="123" s="9" customFormat="1" x14ac:dyDescent="0.2"/>
    <row r="124" s="9" customFormat="1" x14ac:dyDescent="0.2"/>
    <row r="125" s="9" customFormat="1" x14ac:dyDescent="0.2"/>
    <row r="126" s="9" customFormat="1" x14ac:dyDescent="0.2"/>
    <row r="127" s="9" customFormat="1" x14ac:dyDescent="0.2"/>
    <row r="128" s="9" customFormat="1" x14ac:dyDescent="0.2"/>
    <row r="129" s="9" customFormat="1" x14ac:dyDescent="0.2"/>
    <row r="130" s="9" customFormat="1" x14ac:dyDescent="0.2"/>
    <row r="131" s="9" customFormat="1" x14ac:dyDescent="0.2"/>
    <row r="132" s="9" customFormat="1" x14ac:dyDescent="0.2"/>
    <row r="133" s="9" customFormat="1" x14ac:dyDescent="0.2"/>
    <row r="134" s="9" customFormat="1" x14ac:dyDescent="0.2"/>
    <row r="135" s="9" customFormat="1" x14ac:dyDescent="0.2"/>
    <row r="136" s="9" customFormat="1" x14ac:dyDescent="0.2"/>
    <row r="137" s="9" customFormat="1" x14ac:dyDescent="0.2"/>
    <row r="138" s="9" customFormat="1" x14ac:dyDescent="0.2"/>
    <row r="139" s="9" customFormat="1" x14ac:dyDescent="0.2"/>
    <row r="140" s="9" customFormat="1" x14ac:dyDescent="0.2"/>
    <row r="141" s="9" customFormat="1" x14ac:dyDescent="0.2"/>
    <row r="142" s="9" customFormat="1" x14ac:dyDescent="0.2"/>
    <row r="143" s="9" customFormat="1" x14ac:dyDescent="0.2"/>
    <row r="144" s="9" customFormat="1" x14ac:dyDescent="0.2"/>
    <row r="145" s="9" customFormat="1" x14ac:dyDescent="0.2"/>
    <row r="146" s="9" customFormat="1" x14ac:dyDescent="0.2"/>
    <row r="147" s="9" customFormat="1" x14ac:dyDescent="0.2"/>
    <row r="148" s="9" customFormat="1" x14ac:dyDescent="0.2"/>
    <row r="149" s="9" customFormat="1" x14ac:dyDescent="0.2"/>
    <row r="150" s="9" customFormat="1" x14ac:dyDescent="0.2"/>
    <row r="151" s="9" customFormat="1" x14ac:dyDescent="0.2"/>
    <row r="152" s="9" customFormat="1" x14ac:dyDescent="0.2"/>
    <row r="153" s="9" customFormat="1" x14ac:dyDescent="0.2"/>
    <row r="154" s="9" customFormat="1" x14ac:dyDescent="0.2"/>
    <row r="155" s="9" customFormat="1" x14ac:dyDescent="0.2"/>
    <row r="156" s="9" customFormat="1" x14ac:dyDescent="0.2"/>
    <row r="157" s="9" customFormat="1" x14ac:dyDescent="0.2"/>
    <row r="158" s="9" customFormat="1" x14ac:dyDescent="0.2"/>
    <row r="159" s="9" customFormat="1" x14ac:dyDescent="0.2"/>
    <row r="160" s="9" customFormat="1" x14ac:dyDescent="0.2"/>
    <row r="161" s="9" customFormat="1" x14ac:dyDescent="0.2"/>
    <row r="162" s="9" customFormat="1" x14ac:dyDescent="0.2"/>
    <row r="163" s="9" customFormat="1" x14ac:dyDescent="0.2"/>
    <row r="164" s="9" customFormat="1" x14ac:dyDescent="0.2"/>
    <row r="165" s="9" customFormat="1" x14ac:dyDescent="0.2"/>
    <row r="166" s="9" customFormat="1" x14ac:dyDescent="0.2"/>
    <row r="167" s="9" customFormat="1" x14ac:dyDescent="0.2"/>
    <row r="168" s="9" customFormat="1" x14ac:dyDescent="0.2"/>
    <row r="169" s="9" customFormat="1" x14ac:dyDescent="0.2"/>
    <row r="170" s="9" customFormat="1" x14ac:dyDescent="0.2"/>
    <row r="171" s="9" customFormat="1" x14ac:dyDescent="0.2"/>
    <row r="172" s="9" customFormat="1" x14ac:dyDescent="0.2"/>
    <row r="173" s="9" customFormat="1" x14ac:dyDescent="0.2"/>
    <row r="174" s="9" customFormat="1" x14ac:dyDescent="0.2"/>
    <row r="175" s="9" customFormat="1" x14ac:dyDescent="0.2"/>
    <row r="176" s="9" customFormat="1" x14ac:dyDescent="0.2"/>
    <row r="177" s="9" customFormat="1" x14ac:dyDescent="0.2"/>
    <row r="178" s="9" customFormat="1" x14ac:dyDescent="0.2"/>
    <row r="179" s="9" customFormat="1" x14ac:dyDescent="0.2"/>
    <row r="180" s="9" customFormat="1" x14ac:dyDescent="0.2"/>
    <row r="181" s="9" customFormat="1" x14ac:dyDescent="0.2"/>
    <row r="182" s="9" customFormat="1" x14ac:dyDescent="0.2"/>
    <row r="183" s="9" customFormat="1" x14ac:dyDescent="0.2"/>
    <row r="184" s="9" customFormat="1" x14ac:dyDescent="0.2"/>
    <row r="185" s="9" customFormat="1" x14ac:dyDescent="0.2"/>
    <row r="186" s="9" customFormat="1" x14ac:dyDescent="0.2"/>
    <row r="187" s="9" customFormat="1" x14ac:dyDescent="0.2"/>
    <row r="188" s="9" customFormat="1" x14ac:dyDescent="0.2"/>
    <row r="189" s="9" customFormat="1" x14ac:dyDescent="0.2"/>
    <row r="190" s="9" customFormat="1" x14ac:dyDescent="0.2"/>
    <row r="191" s="9" customFormat="1" x14ac:dyDescent="0.2"/>
    <row r="192" s="9" customFormat="1" x14ac:dyDescent="0.2"/>
    <row r="193" s="9" customFormat="1" x14ac:dyDescent="0.2"/>
    <row r="194" s="9" customFormat="1" x14ac:dyDescent="0.2"/>
    <row r="195" s="9" customFormat="1" x14ac:dyDescent="0.2"/>
    <row r="196" s="9" customFormat="1" x14ac:dyDescent="0.2"/>
    <row r="197" s="9" customFormat="1" x14ac:dyDescent="0.2"/>
    <row r="198" s="9" customFormat="1" x14ac:dyDescent="0.2"/>
    <row r="199" s="9" customFormat="1" x14ac:dyDescent="0.2"/>
    <row r="200" s="9" customFormat="1" x14ac:dyDescent="0.2"/>
    <row r="201" s="9" customFormat="1" x14ac:dyDescent="0.2"/>
    <row r="202" s="9" customFormat="1" x14ac:dyDescent="0.2"/>
    <row r="203" s="9" customFormat="1" x14ac:dyDescent="0.2"/>
    <row r="204" s="9" customFormat="1" x14ac:dyDescent="0.2"/>
    <row r="205" s="9" customFormat="1" x14ac:dyDescent="0.2"/>
    <row r="206" s="9" customFormat="1" x14ac:dyDescent="0.2"/>
    <row r="207" s="9" customFormat="1" x14ac:dyDescent="0.2"/>
    <row r="208" s="9" customFormat="1" x14ac:dyDescent="0.2"/>
    <row r="209" s="9" customFormat="1" x14ac:dyDescent="0.2"/>
    <row r="210" s="9" customFormat="1" x14ac:dyDescent="0.2"/>
    <row r="211" s="9" customFormat="1" x14ac:dyDescent="0.2"/>
    <row r="212" s="9" customFormat="1" x14ac:dyDescent="0.2"/>
    <row r="213" s="9" customFormat="1" x14ac:dyDescent="0.2"/>
    <row r="214" s="9" customFormat="1" x14ac:dyDescent="0.2"/>
    <row r="215" s="9" customFormat="1" x14ac:dyDescent="0.2"/>
    <row r="216" s="9" customFormat="1" x14ac:dyDescent="0.2"/>
    <row r="217" s="9" customFormat="1" x14ac:dyDescent="0.2"/>
    <row r="218" s="9" customFormat="1" x14ac:dyDescent="0.2"/>
    <row r="219" s="9" customFormat="1" x14ac:dyDescent="0.2"/>
    <row r="220" s="9" customFormat="1" x14ac:dyDescent="0.2"/>
    <row r="221" s="9" customFormat="1" x14ac:dyDescent="0.2"/>
    <row r="222" s="9" customFormat="1" x14ac:dyDescent="0.2"/>
    <row r="223" s="9" customFormat="1" x14ac:dyDescent="0.2"/>
    <row r="224" s="9" customFormat="1" x14ac:dyDescent="0.2"/>
    <row r="225" s="9" customFormat="1" x14ac:dyDescent="0.2"/>
    <row r="226" s="9" customFormat="1" x14ac:dyDescent="0.2"/>
    <row r="227" s="9" customFormat="1" x14ac:dyDescent="0.2"/>
    <row r="228" s="9" customFormat="1" x14ac:dyDescent="0.2"/>
    <row r="229" s="9" customFormat="1" x14ac:dyDescent="0.2"/>
    <row r="230" s="9" customFormat="1" x14ac:dyDescent="0.2"/>
    <row r="231" s="9" customFormat="1" x14ac:dyDescent="0.2"/>
    <row r="232" s="9" customFormat="1" x14ac:dyDescent="0.2"/>
    <row r="233" s="9" customFormat="1" x14ac:dyDescent="0.2"/>
    <row r="234" s="9" customFormat="1" x14ac:dyDescent="0.2"/>
    <row r="235" s="9" customFormat="1" x14ac:dyDescent="0.2"/>
    <row r="236" s="9" customFormat="1" x14ac:dyDescent="0.2"/>
    <row r="237" s="9" customFormat="1" x14ac:dyDescent="0.2"/>
    <row r="238" s="9" customFormat="1" x14ac:dyDescent="0.2"/>
    <row r="239" s="9" customFormat="1" x14ac:dyDescent="0.2"/>
    <row r="240" s="9" customFormat="1" x14ac:dyDescent="0.2"/>
    <row r="241" s="9" customFormat="1" x14ac:dyDescent="0.2"/>
    <row r="242" s="9" customFormat="1" x14ac:dyDescent="0.2"/>
    <row r="243" s="9" customFormat="1" x14ac:dyDescent="0.2"/>
    <row r="244" s="9" customFormat="1" x14ac:dyDescent="0.2"/>
    <row r="245" s="9" customFormat="1" x14ac:dyDescent="0.2"/>
    <row r="246" s="9" customFormat="1" x14ac:dyDescent="0.2"/>
    <row r="247" s="9" customFormat="1" x14ac:dyDescent="0.2"/>
    <row r="248" s="9" customFormat="1" x14ac:dyDescent="0.2"/>
    <row r="249" s="9" customFormat="1" x14ac:dyDescent="0.2"/>
    <row r="250" s="9" customFormat="1" x14ac:dyDescent="0.2"/>
    <row r="251" s="9" customFormat="1" x14ac:dyDescent="0.2"/>
    <row r="252" s="9" customFormat="1" x14ac:dyDescent="0.2"/>
    <row r="253" s="9" customFormat="1" x14ac:dyDescent="0.2"/>
    <row r="254" s="9" customFormat="1" x14ac:dyDescent="0.2"/>
    <row r="255" s="9" customFormat="1" x14ac:dyDescent="0.2"/>
    <row r="256" s="9" customFormat="1" x14ac:dyDescent="0.2"/>
    <row r="257" s="9" customFormat="1" x14ac:dyDescent="0.2"/>
    <row r="258" s="9" customFormat="1" x14ac:dyDescent="0.2"/>
    <row r="259" s="9" customFormat="1" x14ac:dyDescent="0.2"/>
    <row r="260" s="9" customFormat="1" x14ac:dyDescent="0.2"/>
    <row r="261" s="9" customFormat="1" x14ac:dyDescent="0.2"/>
    <row r="262" s="9" customFormat="1" x14ac:dyDescent="0.2"/>
    <row r="263" s="9" customFormat="1" x14ac:dyDescent="0.2"/>
    <row r="264" s="9" customFormat="1" x14ac:dyDescent="0.2"/>
    <row r="265" s="9" customFormat="1" x14ac:dyDescent="0.2"/>
    <row r="266" s="9" customFormat="1" x14ac:dyDescent="0.2"/>
    <row r="267" s="9" customFormat="1" x14ac:dyDescent="0.2"/>
    <row r="268" s="9" customFormat="1" x14ac:dyDescent="0.2"/>
    <row r="269" s="9" customFormat="1" x14ac:dyDescent="0.2"/>
    <row r="270" s="9" customFormat="1" x14ac:dyDescent="0.2"/>
    <row r="271" s="9" customFormat="1" x14ac:dyDescent="0.2"/>
    <row r="272" s="9" customFormat="1" x14ac:dyDescent="0.2"/>
    <row r="273" s="9" customFormat="1" x14ac:dyDescent="0.2"/>
    <row r="274" s="9" customFormat="1" x14ac:dyDescent="0.2"/>
    <row r="275" s="9" customFormat="1" x14ac:dyDescent="0.2"/>
    <row r="276" s="9" customFormat="1" x14ac:dyDescent="0.2"/>
    <row r="277" s="9" customFormat="1" x14ac:dyDescent="0.2"/>
    <row r="278" s="9" customFormat="1" x14ac:dyDescent="0.2"/>
    <row r="279" s="9" customFormat="1" x14ac:dyDescent="0.2"/>
    <row r="280" s="9" customFormat="1" x14ac:dyDescent="0.2"/>
    <row r="281" s="9" customFormat="1" x14ac:dyDescent="0.2"/>
    <row r="282" s="9" customFormat="1" x14ac:dyDescent="0.2"/>
    <row r="283" s="9" customFormat="1" x14ac:dyDescent="0.2"/>
    <row r="284" s="9" customFormat="1" x14ac:dyDescent="0.2"/>
    <row r="285" s="9" customFormat="1" x14ac:dyDescent="0.2"/>
    <row r="286" s="9" customFormat="1" x14ac:dyDescent="0.2"/>
    <row r="287" s="9" customFormat="1" x14ac:dyDescent="0.2"/>
    <row r="288" s="9" customFormat="1" x14ac:dyDescent="0.2"/>
    <row r="289" s="9" customFormat="1" x14ac:dyDescent="0.2"/>
    <row r="290" s="9" customFormat="1" x14ac:dyDescent="0.2"/>
    <row r="291" s="9" customFormat="1" x14ac:dyDescent="0.2"/>
    <row r="292" s="9" customFormat="1" x14ac:dyDescent="0.2"/>
    <row r="293" s="9" customFormat="1" x14ac:dyDescent="0.2"/>
    <row r="294" s="9" customFormat="1" x14ac:dyDescent="0.2"/>
    <row r="295" s="9" customFormat="1" x14ac:dyDescent="0.2"/>
    <row r="296" s="9" customFormat="1" x14ac:dyDescent="0.2"/>
    <row r="297" s="9" customFormat="1" x14ac:dyDescent="0.2"/>
    <row r="298" s="9" customFormat="1" x14ac:dyDescent="0.2"/>
    <row r="299" s="9" customFormat="1" x14ac:dyDescent="0.2"/>
    <row r="300" s="9" customFormat="1" x14ac:dyDescent="0.2"/>
    <row r="301" s="9" customFormat="1" x14ac:dyDescent="0.2"/>
    <row r="302" s="9" customFormat="1" x14ac:dyDescent="0.2"/>
    <row r="303" s="9" customFormat="1" x14ac:dyDescent="0.2"/>
    <row r="304" s="9" customFormat="1" x14ac:dyDescent="0.2"/>
    <row r="305" s="9" customFormat="1" x14ac:dyDescent="0.2"/>
    <row r="306" s="9" customFormat="1" x14ac:dyDescent="0.2"/>
    <row r="307" s="9" customFormat="1" x14ac:dyDescent="0.2"/>
    <row r="308" s="9" customFormat="1" x14ac:dyDescent="0.2"/>
    <row r="309" s="9" customFormat="1" x14ac:dyDescent="0.2"/>
    <row r="310" s="9" customFormat="1" x14ac:dyDescent="0.2"/>
    <row r="311" s="9" customFormat="1" x14ac:dyDescent="0.2"/>
    <row r="312" s="9" customFormat="1" x14ac:dyDescent="0.2"/>
    <row r="313" s="9" customFormat="1" x14ac:dyDescent="0.2"/>
    <row r="314" s="9" customFormat="1" x14ac:dyDescent="0.2"/>
    <row r="315" s="9" customFormat="1" x14ac:dyDescent="0.2"/>
    <row r="316" s="9" customFormat="1" x14ac:dyDescent="0.2"/>
    <row r="317" s="9" customFormat="1" x14ac:dyDescent="0.2"/>
    <row r="318" s="9" customFormat="1" x14ac:dyDescent="0.2"/>
    <row r="319" s="9" customFormat="1" x14ac:dyDescent="0.2"/>
    <row r="320" s="9" customFormat="1" x14ac:dyDescent="0.2"/>
    <row r="321" s="9" customFormat="1" x14ac:dyDescent="0.2"/>
    <row r="322" s="9" customFormat="1" x14ac:dyDescent="0.2"/>
    <row r="323" s="9" customFormat="1" x14ac:dyDescent="0.2"/>
    <row r="324" s="9" customFormat="1" x14ac:dyDescent="0.2"/>
    <row r="325" s="9" customFormat="1" x14ac:dyDescent="0.2"/>
    <row r="326" s="9" customFormat="1" x14ac:dyDescent="0.2"/>
    <row r="327" s="9" customFormat="1" x14ac:dyDescent="0.2"/>
    <row r="328" s="9" customFormat="1" x14ac:dyDescent="0.2"/>
    <row r="329" s="9" customFormat="1" x14ac:dyDescent="0.2"/>
    <row r="330" s="9" customFormat="1" x14ac:dyDescent="0.2"/>
    <row r="331" s="9" customFormat="1" x14ac:dyDescent="0.2"/>
    <row r="332" s="9" customFormat="1" x14ac:dyDescent="0.2"/>
    <row r="333" s="9" customFormat="1" x14ac:dyDescent="0.2"/>
    <row r="334" s="9" customFormat="1" x14ac:dyDescent="0.2"/>
    <row r="335" s="9" customFormat="1" x14ac:dyDescent="0.2"/>
    <row r="336" s="9" customFormat="1" x14ac:dyDescent="0.2"/>
    <row r="337" s="9" customFormat="1" x14ac:dyDescent="0.2"/>
    <row r="338" s="9" customFormat="1" x14ac:dyDescent="0.2"/>
    <row r="339" s="9" customFormat="1" x14ac:dyDescent="0.2"/>
    <row r="340" s="9" customFormat="1" x14ac:dyDescent="0.2"/>
    <row r="341" s="9" customFormat="1" x14ac:dyDescent="0.2"/>
    <row r="342" s="9" customFormat="1" x14ac:dyDescent="0.2"/>
    <row r="343" s="9" customFormat="1" x14ac:dyDescent="0.2"/>
    <row r="344" s="9" customFormat="1" x14ac:dyDescent="0.2"/>
    <row r="345" s="9" customFormat="1" x14ac:dyDescent="0.2"/>
    <row r="346" s="9" customFormat="1" x14ac:dyDescent="0.2"/>
    <row r="347" s="9" customFormat="1" x14ac:dyDescent="0.2"/>
    <row r="348" s="9" customFormat="1" x14ac:dyDescent="0.2"/>
    <row r="349" s="9" customFormat="1" x14ac:dyDescent="0.2"/>
    <row r="350" s="9" customFormat="1" x14ac:dyDescent="0.2"/>
    <row r="351" s="9" customFormat="1" x14ac:dyDescent="0.2"/>
    <row r="352" s="9" customFormat="1" x14ac:dyDescent="0.2"/>
    <row r="353" s="9" customFormat="1" x14ac:dyDescent="0.2"/>
    <row r="354" s="9" customFormat="1" x14ac:dyDescent="0.2"/>
    <row r="355" s="9" customFormat="1" x14ac:dyDescent="0.2"/>
    <row r="356" s="9" customFormat="1" x14ac:dyDescent="0.2"/>
    <row r="357" s="9" customFormat="1" x14ac:dyDescent="0.2"/>
    <row r="358" s="9" customFormat="1" x14ac:dyDescent="0.2"/>
    <row r="359" s="9" customFormat="1" x14ac:dyDescent="0.2"/>
    <row r="360" s="9" customFormat="1" x14ac:dyDescent="0.2"/>
    <row r="361" s="9" customFormat="1" x14ac:dyDescent="0.2"/>
    <row r="362" s="9" customFormat="1" x14ac:dyDescent="0.2"/>
    <row r="363" s="9" customFormat="1" x14ac:dyDescent="0.2"/>
    <row r="364" s="9" customFormat="1" x14ac:dyDescent="0.2"/>
    <row r="365" s="9" customFormat="1" x14ac:dyDescent="0.2"/>
    <row r="366" s="9" customFormat="1" x14ac:dyDescent="0.2"/>
    <row r="367" s="9" customFormat="1" x14ac:dyDescent="0.2"/>
    <row r="368" s="9" customFormat="1" x14ac:dyDescent="0.2"/>
    <row r="369" s="9" customFormat="1" x14ac:dyDescent="0.2"/>
    <row r="370" s="9" customFormat="1" x14ac:dyDescent="0.2"/>
    <row r="371" s="9" customFormat="1" x14ac:dyDescent="0.2"/>
    <row r="372" s="9" customFormat="1" x14ac:dyDescent="0.2"/>
    <row r="373" s="9" customFormat="1" x14ac:dyDescent="0.2"/>
    <row r="374" s="9" customFormat="1" x14ac:dyDescent="0.2"/>
    <row r="375" s="9" customFormat="1" x14ac:dyDescent="0.2"/>
    <row r="376" s="9" customFormat="1" x14ac:dyDescent="0.2"/>
    <row r="377" s="9" customFormat="1" x14ac:dyDescent="0.2"/>
    <row r="378" s="9" customFormat="1" x14ac:dyDescent="0.2"/>
    <row r="379" s="9" customFormat="1" x14ac:dyDescent="0.2"/>
    <row r="380" s="9" customFormat="1" x14ac:dyDescent="0.2"/>
    <row r="381" s="9" customFormat="1" x14ac:dyDescent="0.2"/>
    <row r="382" s="9" customFormat="1" x14ac:dyDescent="0.2"/>
    <row r="383" s="9" customFormat="1" x14ac:dyDescent="0.2"/>
    <row r="384" s="9" customFormat="1" x14ac:dyDescent="0.2"/>
    <row r="385" s="9" customFormat="1" x14ac:dyDescent="0.2"/>
    <row r="386" s="9" customFormat="1" x14ac:dyDescent="0.2"/>
    <row r="387" s="9" customFormat="1" x14ac:dyDescent="0.2"/>
    <row r="388" s="9" customFormat="1" x14ac:dyDescent="0.2"/>
    <row r="389" s="9" customFormat="1" x14ac:dyDescent="0.2"/>
    <row r="390" s="9" customFormat="1" x14ac:dyDescent="0.2"/>
    <row r="391" s="9" customFormat="1" x14ac:dyDescent="0.2"/>
    <row r="392" s="9" customFormat="1" x14ac:dyDescent="0.2"/>
    <row r="393" s="9" customFormat="1" x14ac:dyDescent="0.2"/>
    <row r="394" s="9" customFormat="1" x14ac:dyDescent="0.2"/>
    <row r="395" s="9" customFormat="1" x14ac:dyDescent="0.2"/>
    <row r="396" s="9" customFormat="1" x14ac:dyDescent="0.2"/>
    <row r="397" s="9" customFormat="1" x14ac:dyDescent="0.2"/>
    <row r="398" s="9" customFormat="1" x14ac:dyDescent="0.2"/>
    <row r="399" s="9" customFormat="1" x14ac:dyDescent="0.2"/>
    <row r="400" s="9" customFormat="1" x14ac:dyDescent="0.2"/>
    <row r="401" s="9" customFormat="1" x14ac:dyDescent="0.2"/>
    <row r="402" s="9" customFormat="1" x14ac:dyDescent="0.2"/>
    <row r="403" s="9" customFormat="1" x14ac:dyDescent="0.2"/>
    <row r="404" s="9" customFormat="1" x14ac:dyDescent="0.2"/>
    <row r="405" s="9" customFormat="1" x14ac:dyDescent="0.2"/>
    <row r="406" s="9" customFormat="1" x14ac:dyDescent="0.2"/>
    <row r="407" s="9" customFormat="1" x14ac:dyDescent="0.2"/>
    <row r="408" s="9" customFormat="1" x14ac:dyDescent="0.2"/>
    <row r="409" s="9" customFormat="1" x14ac:dyDescent="0.2"/>
    <row r="410" s="9" customFormat="1" x14ac:dyDescent="0.2"/>
    <row r="411" s="9" customFormat="1" x14ac:dyDescent="0.2"/>
    <row r="412" s="9" customFormat="1" x14ac:dyDescent="0.2"/>
    <row r="413" s="9" customFormat="1" x14ac:dyDescent="0.2"/>
    <row r="414" s="9" customFormat="1" x14ac:dyDescent="0.2"/>
    <row r="415" s="9" customFormat="1" x14ac:dyDescent="0.2"/>
    <row r="416" s="9" customFormat="1" x14ac:dyDescent="0.2"/>
    <row r="417" s="9" customFormat="1" x14ac:dyDescent="0.2"/>
    <row r="418" s="9" customFormat="1" x14ac:dyDescent="0.2"/>
    <row r="419" s="9" customFormat="1" x14ac:dyDescent="0.2"/>
    <row r="420" s="9" customFormat="1" x14ac:dyDescent="0.2"/>
    <row r="421" s="9" customFormat="1" x14ac:dyDescent="0.2"/>
    <row r="422" s="9" customFormat="1" x14ac:dyDescent="0.2"/>
    <row r="423" s="9" customFormat="1" x14ac:dyDescent="0.2"/>
    <row r="424" s="9" customFormat="1" x14ac:dyDescent="0.2"/>
    <row r="425" s="9" customFormat="1" x14ac:dyDescent="0.2"/>
    <row r="426" s="9" customFormat="1" x14ac:dyDescent="0.2"/>
    <row r="427" s="9" customFormat="1" x14ac:dyDescent="0.2"/>
    <row r="428" s="9" customFormat="1" x14ac:dyDescent="0.2"/>
    <row r="429" s="9" customFormat="1" x14ac:dyDescent="0.2"/>
    <row r="430" s="9" customFormat="1" x14ac:dyDescent="0.2"/>
    <row r="431" s="9" customFormat="1" x14ac:dyDescent="0.2"/>
    <row r="432" s="9" customFormat="1" x14ac:dyDescent="0.2"/>
    <row r="433" s="9" customFormat="1" x14ac:dyDescent="0.2"/>
    <row r="434" s="9" customFormat="1" x14ac:dyDescent="0.2"/>
    <row r="435" s="9" customFormat="1" x14ac:dyDescent="0.2"/>
    <row r="436" s="9" customFormat="1" x14ac:dyDescent="0.2"/>
    <row r="437" s="9" customFormat="1" x14ac:dyDescent="0.2"/>
    <row r="438" s="9" customFormat="1" x14ac:dyDescent="0.2"/>
    <row r="439" s="9" customFormat="1" x14ac:dyDescent="0.2"/>
    <row r="440" s="9" customFormat="1" x14ac:dyDescent="0.2"/>
    <row r="441" s="9" customFormat="1" x14ac:dyDescent="0.2"/>
    <row r="442" s="9" customFormat="1" x14ac:dyDescent="0.2"/>
    <row r="443" s="9" customFormat="1" x14ac:dyDescent="0.2"/>
    <row r="444" s="9" customFormat="1" x14ac:dyDescent="0.2"/>
    <row r="445" s="9" customFormat="1" x14ac:dyDescent="0.2"/>
    <row r="446" s="9" customFormat="1" x14ac:dyDescent="0.2"/>
    <row r="447" s="9" customFormat="1" x14ac:dyDescent="0.2"/>
    <row r="448" s="9" customFormat="1" x14ac:dyDescent="0.2"/>
    <row r="449" s="9" customFormat="1" x14ac:dyDescent="0.2"/>
    <row r="450" s="9" customFormat="1" x14ac:dyDescent="0.2"/>
    <row r="451" s="9" customFormat="1" x14ac:dyDescent="0.2"/>
    <row r="452" s="9" customFormat="1" x14ac:dyDescent="0.2"/>
    <row r="453" s="9" customFormat="1" x14ac:dyDescent="0.2"/>
    <row r="454" s="9" customFormat="1" x14ac:dyDescent="0.2"/>
    <row r="455" s="9" customFormat="1" x14ac:dyDescent="0.2"/>
    <row r="456" s="9" customFormat="1" x14ac:dyDescent="0.2"/>
    <row r="457" s="9" customFormat="1" x14ac:dyDescent="0.2"/>
    <row r="458" s="9" customFormat="1" x14ac:dyDescent="0.2"/>
    <row r="459" s="9" customFormat="1" x14ac:dyDescent="0.2"/>
    <row r="460" s="9" customFormat="1" x14ac:dyDescent="0.2"/>
    <row r="461" s="9" customFormat="1" x14ac:dyDescent="0.2"/>
    <row r="462" s="9" customFormat="1" x14ac:dyDescent="0.2"/>
    <row r="463" s="9" customFormat="1" x14ac:dyDescent="0.2"/>
    <row r="464" s="9" customFormat="1" x14ac:dyDescent="0.2"/>
    <row r="465" s="9" customFormat="1" x14ac:dyDescent="0.2"/>
    <row r="466" s="9" customFormat="1" x14ac:dyDescent="0.2"/>
    <row r="467" s="9" customFormat="1" x14ac:dyDescent="0.2"/>
    <row r="468" s="9" customFormat="1" x14ac:dyDescent="0.2"/>
    <row r="469" s="9" customFormat="1" x14ac:dyDescent="0.2"/>
    <row r="470" s="9" customFormat="1" x14ac:dyDescent="0.2"/>
    <row r="471" s="9" customFormat="1" x14ac:dyDescent="0.2"/>
    <row r="472" s="9" customFormat="1" x14ac:dyDescent="0.2"/>
    <row r="473" s="9" customFormat="1" x14ac:dyDescent="0.2"/>
    <row r="474" s="9" customFormat="1" x14ac:dyDescent="0.2"/>
    <row r="475" s="9" customFormat="1" x14ac:dyDescent="0.2"/>
    <row r="476" s="9" customFormat="1" x14ac:dyDescent="0.2"/>
    <row r="477" s="9" customFormat="1" x14ac:dyDescent="0.2"/>
    <row r="478" s="9" customFormat="1" x14ac:dyDescent="0.2"/>
    <row r="479" s="9" customFormat="1" x14ac:dyDescent="0.2"/>
    <row r="480" s="9" customFormat="1" x14ac:dyDescent="0.2"/>
    <row r="481" s="9" customFormat="1" x14ac:dyDescent="0.2"/>
    <row r="482" s="9" customFormat="1" x14ac:dyDescent="0.2"/>
    <row r="483" s="9" customFormat="1" x14ac:dyDescent="0.2"/>
    <row r="484" s="9" customFormat="1" x14ac:dyDescent="0.2"/>
    <row r="485" s="9" customFormat="1" x14ac:dyDescent="0.2"/>
    <row r="486" s="9" customFormat="1" x14ac:dyDescent="0.2"/>
    <row r="487" s="9" customFormat="1" x14ac:dyDescent="0.2"/>
    <row r="488" s="9" customFormat="1" x14ac:dyDescent="0.2"/>
    <row r="489" s="9" customFormat="1" x14ac:dyDescent="0.2"/>
    <row r="490" s="9" customFormat="1" x14ac:dyDescent="0.2"/>
    <row r="491" s="9" customFormat="1" x14ac:dyDescent="0.2"/>
    <row r="492" s="9" customFormat="1" x14ac:dyDescent="0.2"/>
    <row r="493" s="9" customFormat="1" x14ac:dyDescent="0.2"/>
    <row r="494" s="9" customFormat="1" x14ac:dyDescent="0.2"/>
    <row r="495" s="9" customFormat="1" x14ac:dyDescent="0.2"/>
    <row r="496" s="9" customFormat="1" x14ac:dyDescent="0.2"/>
    <row r="497" s="9" customFormat="1" x14ac:dyDescent="0.2"/>
    <row r="498" s="9" customFormat="1" x14ac:dyDescent="0.2"/>
    <row r="499" s="9" customFormat="1" x14ac:dyDescent="0.2"/>
    <row r="500" s="9" customFormat="1" x14ac:dyDescent="0.2"/>
    <row r="501" s="9" customFormat="1" x14ac:dyDescent="0.2"/>
    <row r="502" s="9" customFormat="1" x14ac:dyDescent="0.2"/>
    <row r="503" s="9" customFormat="1" x14ac:dyDescent="0.2"/>
    <row r="504" s="9" customFormat="1" x14ac:dyDescent="0.2"/>
    <row r="505" s="9" customFormat="1" x14ac:dyDescent="0.2"/>
    <row r="506" s="9" customFormat="1" x14ac:dyDescent="0.2"/>
    <row r="507" s="9" customFormat="1" x14ac:dyDescent="0.2"/>
    <row r="508" s="9" customFormat="1" x14ac:dyDescent="0.2"/>
    <row r="509" s="9" customFormat="1" x14ac:dyDescent="0.2"/>
    <row r="510" s="9" customFormat="1" x14ac:dyDescent="0.2"/>
    <row r="511" s="9" customFormat="1" x14ac:dyDescent="0.2"/>
    <row r="512" s="9" customFormat="1" x14ac:dyDescent="0.2"/>
    <row r="513" s="9" customFormat="1" x14ac:dyDescent="0.2"/>
    <row r="514" s="9" customFormat="1" x14ac:dyDescent="0.2"/>
    <row r="515" s="9" customFormat="1" x14ac:dyDescent="0.2"/>
    <row r="516" s="9" customFormat="1" x14ac:dyDescent="0.2"/>
    <row r="517" s="9" customFormat="1" x14ac:dyDescent="0.2"/>
    <row r="518" s="9" customFormat="1" x14ac:dyDescent="0.2"/>
    <row r="519" s="9" customFormat="1" x14ac:dyDescent="0.2"/>
    <row r="520" s="9" customFormat="1" x14ac:dyDescent="0.2"/>
    <row r="521" s="9" customFormat="1" x14ac:dyDescent="0.2"/>
    <row r="522" s="9" customFormat="1" x14ac:dyDescent="0.2"/>
    <row r="523" s="9" customFormat="1" x14ac:dyDescent="0.2"/>
    <row r="524" s="9" customFormat="1" x14ac:dyDescent="0.2"/>
    <row r="525" s="9" customFormat="1" x14ac:dyDescent="0.2"/>
    <row r="526" s="9" customFormat="1" x14ac:dyDescent="0.2"/>
    <row r="527" s="9" customFormat="1" x14ac:dyDescent="0.2"/>
    <row r="528" s="9" customFormat="1" x14ac:dyDescent="0.2"/>
    <row r="529" s="9" customFormat="1" x14ac:dyDescent="0.2"/>
    <row r="530" s="9" customFormat="1" x14ac:dyDescent="0.2"/>
    <row r="531" s="9" customFormat="1" x14ac:dyDescent="0.2"/>
    <row r="532" s="9" customFormat="1" x14ac:dyDescent="0.2"/>
    <row r="533" s="9" customFormat="1" x14ac:dyDescent="0.2"/>
    <row r="534" s="9" customFormat="1" x14ac:dyDescent="0.2"/>
    <row r="535" s="9" customFormat="1" x14ac:dyDescent="0.2"/>
    <row r="536" s="9" customFormat="1" x14ac:dyDescent="0.2"/>
    <row r="537" s="9" customFormat="1" x14ac:dyDescent="0.2"/>
    <row r="538" s="9" customFormat="1" x14ac:dyDescent="0.2"/>
    <row r="539" s="9" customFormat="1" x14ac:dyDescent="0.2"/>
    <row r="540" s="9" customFormat="1" x14ac:dyDescent="0.2"/>
    <row r="541" s="9" customFormat="1" x14ac:dyDescent="0.2"/>
    <row r="542" s="9" customFormat="1" x14ac:dyDescent="0.2"/>
    <row r="543" s="9" customFormat="1" x14ac:dyDescent="0.2"/>
    <row r="544" s="9" customFormat="1" x14ac:dyDescent="0.2"/>
    <row r="545" s="9" customFormat="1" x14ac:dyDescent="0.2"/>
    <row r="546" s="9" customFormat="1" x14ac:dyDescent="0.2"/>
    <row r="547" s="9" customFormat="1" x14ac:dyDescent="0.2"/>
    <row r="548" s="9" customFormat="1" x14ac:dyDescent="0.2"/>
    <row r="549" s="9" customFormat="1" x14ac:dyDescent="0.2"/>
    <row r="550" s="9" customFormat="1" x14ac:dyDescent="0.2"/>
    <row r="551" s="9" customFormat="1" x14ac:dyDescent="0.2"/>
    <row r="552" s="9" customFormat="1" x14ac:dyDescent="0.2"/>
    <row r="553" s="9" customFormat="1" x14ac:dyDescent="0.2"/>
    <row r="554" s="9" customFormat="1" x14ac:dyDescent="0.2"/>
    <row r="555" s="9" customFormat="1" x14ac:dyDescent="0.2"/>
    <row r="556" s="9" customFormat="1" x14ac:dyDescent="0.2"/>
    <row r="557" s="9" customFormat="1" x14ac:dyDescent="0.2"/>
    <row r="558" s="9" customFormat="1" x14ac:dyDescent="0.2"/>
    <row r="559" s="9" customFormat="1" x14ac:dyDescent="0.2"/>
    <row r="560" s="9" customFormat="1" x14ac:dyDescent="0.2"/>
    <row r="561" s="9" customFormat="1" x14ac:dyDescent="0.2"/>
    <row r="562" s="9" customFormat="1" x14ac:dyDescent="0.2"/>
    <row r="563" s="9" customFormat="1" x14ac:dyDescent="0.2"/>
    <row r="564" s="9" customFormat="1" x14ac:dyDescent="0.2"/>
    <row r="565" s="9" customFormat="1" x14ac:dyDescent="0.2"/>
    <row r="566" s="9" customFormat="1" x14ac:dyDescent="0.2"/>
    <row r="567" s="9" customFormat="1" x14ac:dyDescent="0.2"/>
    <row r="568" s="9" customFormat="1" x14ac:dyDescent="0.2"/>
    <row r="569" s="9" customFormat="1" x14ac:dyDescent="0.2"/>
    <row r="570" s="9" customFormat="1" x14ac:dyDescent="0.2"/>
    <row r="571" s="9" customFormat="1" x14ac:dyDescent="0.2"/>
    <row r="572" s="9" customFormat="1" x14ac:dyDescent="0.2"/>
    <row r="573" s="9" customFormat="1" x14ac:dyDescent="0.2"/>
    <row r="574" s="9" customFormat="1" x14ac:dyDescent="0.2"/>
    <row r="575" s="9" customFormat="1" x14ac:dyDescent="0.2"/>
    <row r="576" s="9" customFormat="1" x14ac:dyDescent="0.2"/>
    <row r="577" s="9" customFormat="1" x14ac:dyDescent="0.2"/>
    <row r="578" s="9" customFormat="1" x14ac:dyDescent="0.2"/>
    <row r="579" s="9" customFormat="1" x14ac:dyDescent="0.2"/>
    <row r="580" s="9" customFormat="1" x14ac:dyDescent="0.2"/>
    <row r="581" s="9" customFormat="1" x14ac:dyDescent="0.2"/>
    <row r="582" s="9" customFormat="1" x14ac:dyDescent="0.2"/>
    <row r="583" s="9" customFormat="1" x14ac:dyDescent="0.2"/>
    <row r="584" s="9" customFormat="1" x14ac:dyDescent="0.2"/>
    <row r="585" s="9" customFormat="1" x14ac:dyDescent="0.2"/>
    <row r="586" s="9" customFormat="1" x14ac:dyDescent="0.2"/>
    <row r="587" s="9" customFormat="1" x14ac:dyDescent="0.2"/>
    <row r="588" s="9" customFormat="1" x14ac:dyDescent="0.2"/>
    <row r="589" s="9" customFormat="1" x14ac:dyDescent="0.2"/>
    <row r="590" s="9" customFormat="1" x14ac:dyDescent="0.2"/>
    <row r="591" s="9" customFormat="1" x14ac:dyDescent="0.2"/>
    <row r="592" s="9" customFormat="1" x14ac:dyDescent="0.2"/>
    <row r="593" s="9" customFormat="1" x14ac:dyDescent="0.2"/>
    <row r="594" s="9" customFormat="1" x14ac:dyDescent="0.2"/>
    <row r="595" s="9" customFormat="1" x14ac:dyDescent="0.2"/>
    <row r="596" s="9" customFormat="1" x14ac:dyDescent="0.2"/>
    <row r="597" s="9" customFormat="1" x14ac:dyDescent="0.2"/>
    <row r="598" s="9" customFormat="1" x14ac:dyDescent="0.2"/>
    <row r="599" s="9" customFormat="1" x14ac:dyDescent="0.2"/>
    <row r="600" s="9" customFormat="1" x14ac:dyDescent="0.2"/>
    <row r="601" s="9" customFormat="1" x14ac:dyDescent="0.2"/>
    <row r="602" s="9" customFormat="1" x14ac:dyDescent="0.2"/>
    <row r="603" s="9" customFormat="1" x14ac:dyDescent="0.2"/>
    <row r="604" s="9" customFormat="1" x14ac:dyDescent="0.2"/>
    <row r="605" s="9" customFormat="1" x14ac:dyDescent="0.2"/>
    <row r="606" s="9" customFormat="1" x14ac:dyDescent="0.2"/>
    <row r="607" s="9" customFormat="1" x14ac:dyDescent="0.2"/>
    <row r="608" s="9" customFormat="1" x14ac:dyDescent="0.2"/>
    <row r="609" s="9" customFormat="1" x14ac:dyDescent="0.2"/>
    <row r="610" s="9" customFormat="1" x14ac:dyDescent="0.2"/>
    <row r="611" s="9" customFormat="1" x14ac:dyDescent="0.2"/>
    <row r="612" s="9" customFormat="1" x14ac:dyDescent="0.2"/>
    <row r="613" s="9" customFormat="1" x14ac:dyDescent="0.2"/>
    <row r="614" s="9" customFormat="1" x14ac:dyDescent="0.2"/>
    <row r="615" s="9" customFormat="1" x14ac:dyDescent="0.2"/>
    <row r="616" s="9" customFormat="1" x14ac:dyDescent="0.2"/>
    <row r="617" s="9" customFormat="1" x14ac:dyDescent="0.2"/>
    <row r="618" s="9" customFormat="1" x14ac:dyDescent="0.2"/>
    <row r="619" s="9" customFormat="1" x14ac:dyDescent="0.2"/>
    <row r="620" s="9" customFormat="1" x14ac:dyDescent="0.2"/>
    <row r="621" s="9" customFormat="1" x14ac:dyDescent="0.2"/>
    <row r="622" s="9" customFormat="1" x14ac:dyDescent="0.2"/>
    <row r="623" s="9" customFormat="1" x14ac:dyDescent="0.2"/>
    <row r="624" s="9" customFormat="1" x14ac:dyDescent="0.2"/>
    <row r="625" s="9" customFormat="1" x14ac:dyDescent="0.2"/>
    <row r="626" s="9" customFormat="1" x14ac:dyDescent="0.2"/>
    <row r="627" s="9" customFormat="1" x14ac:dyDescent="0.2"/>
    <row r="628" s="9" customFormat="1" x14ac:dyDescent="0.2"/>
    <row r="629" s="9" customFormat="1" x14ac:dyDescent="0.2"/>
    <row r="630" s="9" customFormat="1" x14ac:dyDescent="0.2"/>
    <row r="631" s="9" customFormat="1" x14ac:dyDescent="0.2"/>
    <row r="632" s="9" customFormat="1" x14ac:dyDescent="0.2"/>
    <row r="633" s="9" customFormat="1" x14ac:dyDescent="0.2"/>
    <row r="634" s="9" customFormat="1" x14ac:dyDescent="0.2"/>
    <row r="635" s="9" customFormat="1" x14ac:dyDescent="0.2"/>
    <row r="636" s="9" customFormat="1" x14ac:dyDescent="0.2"/>
    <row r="637" s="9" customFormat="1" x14ac:dyDescent="0.2"/>
    <row r="638" s="9" customFormat="1" x14ac:dyDescent="0.2"/>
    <row r="639" s="9" customFormat="1" x14ac:dyDescent="0.2"/>
    <row r="640" s="9" customFormat="1" x14ac:dyDescent="0.2"/>
    <row r="641" s="9" customFormat="1" x14ac:dyDescent="0.2"/>
    <row r="642" s="9" customFormat="1" x14ac:dyDescent="0.2"/>
    <row r="643" s="9" customFormat="1" x14ac:dyDescent="0.2"/>
    <row r="644" s="9" customFormat="1" x14ac:dyDescent="0.2"/>
    <row r="645" s="9" customFormat="1" x14ac:dyDescent="0.2"/>
    <row r="646" s="9" customFormat="1" x14ac:dyDescent="0.2"/>
    <row r="647" s="9" customFormat="1" x14ac:dyDescent="0.2"/>
  </sheetData>
  <mergeCells count="7">
    <mergeCell ref="A56:E56"/>
    <mergeCell ref="E3:L3"/>
    <mergeCell ref="F4:H4"/>
    <mergeCell ref="J4:L4"/>
    <mergeCell ref="M4:O4"/>
    <mergeCell ref="A55:E55"/>
    <mergeCell ref="J55:L55"/>
  </mergeCells>
  <phoneticPr fontId="9" type="noConversion"/>
  <conditionalFormatting sqref="H50:I52 I7:I9 I48:I49 I11:I12">
    <cfRule type="notContainsBlanks" priority="142">
      <formula>LEN(TRIM(H7))&gt;0</formula>
    </cfRule>
  </conditionalFormatting>
  <conditionalFormatting sqref="H48:H49 H7:H9 H11:H12">
    <cfRule type="notContainsBlanks" priority="136">
      <formula>LEN(TRIM(H7))&gt;0</formula>
    </cfRule>
  </conditionalFormatting>
  <conditionalFormatting sqref="I15">
    <cfRule type="notContainsBlanks" priority="105">
      <formula>LEN(TRIM(I15))&gt;0</formula>
    </cfRule>
  </conditionalFormatting>
  <conditionalFormatting sqref="I21:I23 I40:I41 I45:I47 I32:I34 I36 I43 I25">
    <cfRule type="notContainsBlanks" priority="93">
      <formula>LEN(TRIM(I21))&gt;0</formula>
    </cfRule>
  </conditionalFormatting>
  <conditionalFormatting sqref="H21:H23 H40:H41 H45:H47 H32:H34 H36 H43 H25">
    <cfRule type="notContainsBlanks" priority="92">
      <formula>LEN(TRIM(H21))&gt;0</formula>
    </cfRule>
  </conditionalFormatting>
  <conditionalFormatting sqref="H15 H19:H20">
    <cfRule type="notContainsBlanks" priority="35">
      <formula>LEN(TRIM(H15))&gt;0</formula>
    </cfRule>
  </conditionalFormatting>
  <conditionalFormatting sqref="I19:I20">
    <cfRule type="notContainsBlanks" priority="34">
      <formula>LEN(TRIM(I19))&gt;0</formula>
    </cfRule>
  </conditionalFormatting>
  <conditionalFormatting sqref="I28">
    <cfRule type="notContainsBlanks" priority="33">
      <formula>LEN(TRIM(I28))&gt;0</formula>
    </cfRule>
  </conditionalFormatting>
  <conditionalFormatting sqref="H28">
    <cfRule type="notContainsBlanks" priority="32">
      <formula>LEN(TRIM(H28))&gt;0</formula>
    </cfRule>
  </conditionalFormatting>
  <conditionalFormatting sqref="H27">
    <cfRule type="notContainsBlanks" priority="31">
      <formula>LEN(TRIM(H27))&gt;0</formula>
    </cfRule>
  </conditionalFormatting>
  <conditionalFormatting sqref="H18">
    <cfRule type="notContainsBlanks" priority="30">
      <formula>LEN(TRIM(H18))&gt;0</formula>
    </cfRule>
  </conditionalFormatting>
  <conditionalFormatting sqref="I16">
    <cfRule type="notContainsBlanks" priority="29">
      <formula>LEN(TRIM(I16))&gt;0</formula>
    </cfRule>
  </conditionalFormatting>
  <conditionalFormatting sqref="H16">
    <cfRule type="notContainsBlanks" priority="28">
      <formula>LEN(TRIM(H16))&gt;0</formula>
    </cfRule>
  </conditionalFormatting>
  <conditionalFormatting sqref="I35">
    <cfRule type="notContainsBlanks" priority="27">
      <formula>LEN(TRIM(I35))&gt;0</formula>
    </cfRule>
  </conditionalFormatting>
  <conditionalFormatting sqref="H35">
    <cfRule type="notContainsBlanks" priority="26">
      <formula>LEN(TRIM(H35))&gt;0</formula>
    </cfRule>
  </conditionalFormatting>
  <conditionalFormatting sqref="I42">
    <cfRule type="notContainsBlanks" priority="25">
      <formula>LEN(TRIM(I42))&gt;0</formula>
    </cfRule>
  </conditionalFormatting>
  <conditionalFormatting sqref="H42">
    <cfRule type="notContainsBlanks" priority="24">
      <formula>LEN(TRIM(H42))&gt;0</formula>
    </cfRule>
  </conditionalFormatting>
  <conditionalFormatting sqref="I17">
    <cfRule type="notContainsBlanks" priority="23">
      <formula>LEN(TRIM(I17))&gt;0</formula>
    </cfRule>
  </conditionalFormatting>
  <conditionalFormatting sqref="H17">
    <cfRule type="notContainsBlanks" priority="22">
      <formula>LEN(TRIM(H17))&gt;0</formula>
    </cfRule>
  </conditionalFormatting>
  <conditionalFormatting sqref="I29">
    <cfRule type="notContainsBlanks" priority="21">
      <formula>LEN(TRIM(I29))&gt;0</formula>
    </cfRule>
  </conditionalFormatting>
  <conditionalFormatting sqref="H29">
    <cfRule type="notContainsBlanks" priority="20">
      <formula>LEN(TRIM(H29))&gt;0</formula>
    </cfRule>
  </conditionalFormatting>
  <conditionalFormatting sqref="I30">
    <cfRule type="notContainsBlanks" priority="19">
      <formula>LEN(TRIM(I30))&gt;0</formula>
    </cfRule>
  </conditionalFormatting>
  <conditionalFormatting sqref="H30">
    <cfRule type="notContainsBlanks" priority="18">
      <formula>LEN(TRIM(H30))&gt;0</formula>
    </cfRule>
  </conditionalFormatting>
  <conditionalFormatting sqref="I31">
    <cfRule type="notContainsBlanks" priority="17">
      <formula>LEN(TRIM(I31))&gt;0</formula>
    </cfRule>
  </conditionalFormatting>
  <conditionalFormatting sqref="H31">
    <cfRule type="notContainsBlanks" priority="16">
      <formula>LEN(TRIM(H31))&gt;0</formula>
    </cfRule>
  </conditionalFormatting>
  <conditionalFormatting sqref="I26">
    <cfRule type="notContainsBlanks" priority="15">
      <formula>LEN(TRIM(I26))&gt;0</formula>
    </cfRule>
  </conditionalFormatting>
  <conditionalFormatting sqref="H26">
    <cfRule type="notContainsBlanks" priority="14">
      <formula>LEN(TRIM(H26))&gt;0</formula>
    </cfRule>
  </conditionalFormatting>
  <conditionalFormatting sqref="I37">
    <cfRule type="notContainsBlanks" priority="9">
      <formula>LEN(TRIM(I37))&gt;0</formula>
    </cfRule>
  </conditionalFormatting>
  <conditionalFormatting sqref="H37">
    <cfRule type="notContainsBlanks" priority="8">
      <formula>LEN(TRIM(H37))&gt;0</formula>
    </cfRule>
  </conditionalFormatting>
  <conditionalFormatting sqref="I38">
    <cfRule type="notContainsBlanks" priority="7">
      <formula>LEN(TRIM(I38))&gt;0</formula>
    </cfRule>
  </conditionalFormatting>
  <conditionalFormatting sqref="H38">
    <cfRule type="notContainsBlanks" priority="6">
      <formula>LEN(TRIM(H38))&gt;0</formula>
    </cfRule>
  </conditionalFormatting>
  <conditionalFormatting sqref="I13">
    <cfRule type="notContainsBlanks" priority="5">
      <formula>LEN(TRIM(I13))&gt;0</formula>
    </cfRule>
  </conditionalFormatting>
  <conditionalFormatting sqref="H13">
    <cfRule type="notContainsBlanks" priority="4">
      <formula>LEN(TRIM(H13))&gt;0</formula>
    </cfRule>
  </conditionalFormatting>
  <conditionalFormatting sqref="H10">
    <cfRule type="notContainsBlanks" priority="3">
      <formula>LEN(TRIM(H10))&gt;0</formula>
    </cfRule>
  </conditionalFormatting>
  <conditionalFormatting sqref="I24">
    <cfRule type="notContainsBlanks" priority="2">
      <formula>LEN(TRIM(I24))&gt;0</formula>
    </cfRule>
  </conditionalFormatting>
  <conditionalFormatting sqref="H24">
    <cfRule type="notContainsBlanks" priority="1">
      <formula>LEN(TRIM(H24))&gt;0</formula>
    </cfRule>
  </conditionalFormatting>
  <pageMargins left="0.25" right="0.25" top="0.75" bottom="0.75" header="0.3" footer="0.3"/>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vt:i4>
      </vt:variant>
    </vt:vector>
  </HeadingPairs>
  <TitlesOfParts>
    <vt:vector size="1" baseType="lpstr">
      <vt:lpstr>TECHNICKA-SPECIFIKACE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Veronika</dc:creator>
  <cp:lastModifiedBy>Microsoft Office User</cp:lastModifiedBy>
  <cp:lastPrinted>2022-06-15T06:47:10Z</cp:lastPrinted>
  <dcterms:created xsi:type="dcterms:W3CDTF">2017-10-06T13:37:22Z</dcterms:created>
  <dcterms:modified xsi:type="dcterms:W3CDTF">2022-06-16T09:02:07Z</dcterms:modified>
</cp:coreProperties>
</file>